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hoja 1" sheetId="1" r:id="rId1"/>
  </sheets>
  <definedNames>
    <definedName name="_xlnm._FilterDatabase" localSheetId="0" hidden="1">'hoja 1'!$A$14:$H$397</definedName>
    <definedName name="_xlnm.Print_Area" localSheetId="0">'hoja 1'!$A$1:$H$403</definedName>
    <definedName name="DATO">#REF!</definedName>
    <definedName name="DATOS">#REF!</definedName>
    <definedName name="_xlnm.Print_Titles" localSheetId="0">'hoja 1'!$1:$14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8" i="1" l="1"/>
  <c r="H386" i="1"/>
  <c r="H278" i="1"/>
  <c r="H286" i="1"/>
  <c r="H288" i="1"/>
  <c r="H290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2" i="1"/>
  <c r="H54" i="1"/>
  <c r="H56" i="1"/>
  <c r="H58" i="1"/>
  <c r="H62" i="1"/>
  <c r="H64" i="1"/>
  <c r="H66" i="1"/>
  <c r="H68" i="1"/>
  <c r="H74" i="1"/>
  <c r="H76" i="1"/>
  <c r="H78" i="1"/>
  <c r="H80" i="1"/>
  <c r="H82" i="1"/>
  <c r="H88" i="1"/>
  <c r="H90" i="1"/>
  <c r="H92" i="1"/>
  <c r="H94" i="1"/>
  <c r="H96" i="1"/>
  <c r="H98" i="1"/>
  <c r="A20" i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A80" i="1" s="1"/>
  <c r="A82" i="1" s="1"/>
  <c r="A84" i="1" s="1"/>
  <c r="A86" i="1" s="1"/>
  <c r="A88" i="1" s="1"/>
  <c r="A90" i="1" s="1"/>
  <c r="A92" i="1" s="1"/>
  <c r="A94" i="1" s="1"/>
  <c r="A96" i="1" s="1"/>
  <c r="A98" i="1" s="1"/>
  <c r="H236" i="1"/>
  <c r="H238" i="1"/>
  <c r="H240" i="1"/>
  <c r="H242" i="1"/>
  <c r="H244" i="1"/>
  <c r="H119" i="1"/>
  <c r="H381" i="1"/>
  <c r="H268" i="1" l="1"/>
  <c r="H270" i="1"/>
  <c r="H272" i="1"/>
  <c r="H264" i="1"/>
  <c r="H266" i="1"/>
  <c r="H370" i="1"/>
  <c r="H372" i="1"/>
  <c r="H374" i="1"/>
  <c r="H376" i="1"/>
  <c r="H340" i="1"/>
  <c r="H342" i="1"/>
  <c r="H344" i="1"/>
  <c r="H346" i="1"/>
  <c r="H348" i="1"/>
  <c r="H350" i="1"/>
  <c r="H352" i="1"/>
  <c r="H332" i="1"/>
  <c r="H338" i="1"/>
  <c r="H336" i="1"/>
  <c r="H334" i="1"/>
  <c r="H333" i="1"/>
  <c r="H331" i="1"/>
  <c r="H327" i="1"/>
  <c r="H363" i="1" l="1"/>
  <c r="H361" i="1"/>
  <c r="H359" i="1"/>
  <c r="H357" i="1"/>
  <c r="H325" i="1" l="1"/>
  <c r="H323" i="1"/>
  <c r="H321" i="1"/>
  <c r="H319" i="1"/>
  <c r="H317" i="1"/>
  <c r="H315" i="1"/>
  <c r="H313" i="1"/>
  <c r="H311" i="1"/>
  <c r="H309" i="1"/>
  <c r="H307" i="1"/>
  <c r="H305" i="1" l="1"/>
  <c r="H303" i="1"/>
  <c r="H301" i="1"/>
  <c r="H299" i="1"/>
  <c r="H205" i="1" l="1"/>
  <c r="H207" i="1"/>
  <c r="H213" i="1"/>
  <c r="H211" i="1"/>
  <c r="H201" i="1"/>
  <c r="H203" i="1"/>
  <c r="H150" i="1"/>
  <c r="H148" i="1"/>
  <c r="H154" i="1"/>
  <c r="H209" i="1"/>
  <c r="H193" i="1"/>
  <c r="H191" i="1"/>
  <c r="H180" i="1"/>
  <c r="H186" i="1"/>
  <c r="H184" i="1"/>
  <c r="H182" i="1"/>
  <c r="H178" i="1"/>
  <c r="H176" i="1"/>
  <c r="H170" i="1" l="1"/>
  <c r="H174" i="1"/>
  <c r="H172" i="1"/>
  <c r="H166" i="1"/>
  <c r="H164" i="1"/>
  <c r="H162" i="1"/>
  <c r="H160" i="1"/>
  <c r="H132" i="1"/>
  <c r="H134" i="1"/>
  <c r="H136" i="1"/>
  <c r="H138" i="1"/>
  <c r="H140" i="1"/>
  <c r="H142" i="1"/>
  <c r="H144" i="1"/>
  <c r="H146" i="1"/>
  <c r="H152" i="1"/>
  <c r="H130" i="1"/>
  <c r="H128" i="1"/>
  <c r="H126" i="1"/>
  <c r="H113" i="1" l="1"/>
  <c r="H115" i="1"/>
  <c r="H117" i="1"/>
  <c r="H109" i="1" l="1"/>
  <c r="E70" i="1" l="1"/>
  <c r="H70" i="1" s="1"/>
  <c r="E60" i="1" l="1"/>
  <c r="H60" i="1" s="1"/>
  <c r="E50" i="1"/>
  <c r="H50" i="1" s="1"/>
  <c r="E86" i="1" l="1"/>
  <c r="H86" i="1" s="1"/>
  <c r="E84" i="1"/>
  <c r="H84" i="1" s="1"/>
  <c r="E72" i="1"/>
  <c r="H72" i="1" s="1"/>
  <c r="Q66" i="1" l="1"/>
  <c r="H105" i="1" l="1"/>
  <c r="H215" i="1" l="1"/>
  <c r="H199" i="1"/>
  <c r="H197" i="1"/>
  <c r="H195" i="1"/>
  <c r="H168" i="1" l="1"/>
  <c r="H158" i="1" l="1"/>
  <c r="H368" i="1"/>
  <c r="H111" i="1"/>
  <c r="H107" i="1"/>
  <c r="H234" i="1"/>
  <c r="H232" i="1"/>
  <c r="H230" i="1"/>
  <c r="H226" i="1" l="1"/>
  <c r="H224" i="1"/>
  <c r="H253" i="1" l="1"/>
  <c r="H228" i="1" l="1"/>
  <c r="H222" i="1" l="1"/>
  <c r="H220" i="1"/>
  <c r="H103" i="1" l="1"/>
  <c r="H124" i="1"/>
  <c r="H18" i="1"/>
  <c r="H294" i="1" l="1"/>
  <c r="H255" i="1" l="1"/>
  <c r="H249" i="1"/>
  <c r="H276" i="1" l="1"/>
  <c r="H397" i="1" l="1"/>
  <c r="H393" i="1"/>
  <c r="H284" i="1" l="1"/>
  <c r="H282" i="1"/>
  <c r="H262" i="1"/>
  <c r="H260" i="1"/>
  <c r="H401" i="1" l="1"/>
  <c r="H402" i="1" s="1"/>
  <c r="H403" i="1" s="1"/>
  <c r="A103" i="1" l="1"/>
  <c r="A105" i="1" s="1"/>
  <c r="A107" i="1" s="1"/>
  <c r="A109" i="1" s="1"/>
  <c r="A111" i="1" s="1"/>
  <c r="A113" i="1" s="1"/>
  <c r="A115" i="1" s="1"/>
  <c r="A117" i="1" s="1"/>
  <c r="A119" i="1" s="1"/>
  <c r="A124" i="1" l="1"/>
  <c r="A126" i="1" l="1"/>
  <c r="A128" i="1" s="1"/>
  <c r="A130" i="1" s="1"/>
  <c r="A132" i="1" s="1"/>
  <c r="A134" i="1" s="1"/>
  <c r="A136" i="1" s="1"/>
  <c r="A138" i="1" s="1"/>
  <c r="A140" i="1" s="1"/>
  <c r="A142" i="1" s="1"/>
  <c r="A144" i="1" s="1"/>
  <c r="A146" i="1" s="1"/>
  <c r="A148" i="1" s="1"/>
  <c r="A150" i="1" s="1"/>
  <c r="A152" i="1" s="1"/>
  <c r="A154" i="1" s="1"/>
  <c r="A158" i="1" l="1"/>
  <c r="A160" i="1" s="1"/>
  <c r="A162" i="1" s="1"/>
  <c r="A164" i="1" s="1"/>
  <c r="A166" i="1" s="1"/>
  <c r="A168" i="1" s="1"/>
  <c r="A170" i="1" s="1"/>
  <c r="A172" i="1" s="1"/>
  <c r="A174" i="1" s="1"/>
  <c r="A176" i="1" s="1"/>
  <c r="A178" i="1" s="1"/>
  <c r="A180" i="1" s="1"/>
  <c r="A182" i="1" s="1"/>
  <c r="A184" i="1" s="1"/>
  <c r="A186" i="1" s="1"/>
  <c r="A191" i="1" l="1"/>
  <c r="A193" i="1" s="1"/>
  <c r="A195" i="1" s="1"/>
  <c r="A197" i="1" s="1"/>
  <c r="A199" i="1" s="1"/>
  <c r="A201" i="1" s="1"/>
  <c r="A203" i="1" s="1"/>
  <c r="A205" i="1" s="1"/>
  <c r="A207" i="1" s="1"/>
  <c r="A209" i="1" s="1"/>
  <c r="A211" i="1" s="1"/>
  <c r="A213" i="1" s="1"/>
  <c r="A215" i="1" s="1"/>
  <c r="A220" i="1" l="1"/>
  <c r="A222" i="1" s="1"/>
  <c r="A224" i="1" s="1"/>
  <c r="A226" i="1" s="1"/>
  <c r="A228" i="1" s="1"/>
  <c r="A230" i="1" s="1"/>
  <c r="A232" i="1" s="1"/>
  <c r="A234" i="1" s="1"/>
  <c r="A236" i="1" s="1"/>
  <c r="A238" i="1" s="1"/>
  <c r="A240" i="1" s="1"/>
  <c r="A242" i="1" s="1"/>
  <c r="A244" i="1" s="1"/>
  <c r="A249" i="1" l="1"/>
  <c r="A253" i="1" s="1"/>
  <c r="A255" i="1" s="1"/>
  <c r="A260" i="1" s="1"/>
  <c r="A262" i="1" s="1"/>
  <c r="A264" i="1" s="1"/>
  <c r="A266" i="1" s="1"/>
  <c r="A268" i="1" s="1"/>
  <c r="A270" i="1" s="1"/>
  <c r="A272" i="1" s="1"/>
  <c r="A276" i="1" s="1"/>
  <c r="A278" i="1" l="1"/>
  <c r="A282" i="1" s="1"/>
  <c r="A284" i="1" s="1"/>
  <c r="A286" i="1" s="1"/>
  <c r="A288" i="1" s="1"/>
  <c r="A290" i="1" s="1"/>
  <c r="A294" i="1" s="1"/>
  <c r="A299" i="1" s="1"/>
  <c r="A301" i="1" s="1"/>
  <c r="A303" i="1" s="1"/>
  <c r="A305" i="1" s="1"/>
  <c r="A307" i="1" s="1"/>
  <c r="A309" i="1" s="1"/>
  <c r="A311" i="1" s="1"/>
  <c r="A313" i="1" s="1"/>
  <c r="A315" i="1" s="1"/>
  <c r="A317" i="1" s="1"/>
  <c r="A319" i="1" s="1"/>
  <c r="A321" i="1" s="1"/>
  <c r="A323" i="1" s="1"/>
  <c r="A325" i="1" s="1"/>
  <c r="A327" i="1" s="1"/>
  <c r="A331" i="1" s="1"/>
  <c r="A332" i="1" s="1"/>
  <c r="A333" i="1" s="1"/>
  <c r="A334" i="1" s="1"/>
  <c r="A336" i="1" s="1"/>
  <c r="A338" i="1" s="1"/>
  <c r="A340" i="1" l="1"/>
  <c r="A342" i="1" s="1"/>
  <c r="A344" i="1" s="1"/>
  <c r="A346" i="1" s="1"/>
  <c r="A348" i="1" s="1"/>
  <c r="A350" i="1" s="1"/>
  <c r="A352" i="1" s="1"/>
  <c r="A357" i="1" s="1"/>
  <c r="A359" i="1" s="1"/>
  <c r="A361" i="1" s="1"/>
  <c r="A363" i="1" s="1"/>
  <c r="A368" i="1" s="1"/>
  <c r="A370" i="1" l="1"/>
  <c r="A372" i="1" s="1"/>
  <c r="A374" i="1" s="1"/>
  <c r="A376" i="1" s="1"/>
  <c r="A397" i="1" l="1"/>
  <c r="A381" i="1"/>
  <c r="A386" i="1" s="1"/>
  <c r="A388" i="1" s="1"/>
  <c r="A393" i="1" s="1"/>
</calcChain>
</file>

<file path=xl/sharedStrings.xml><?xml version="1.0" encoding="utf-8"?>
<sst xmlns="http://schemas.openxmlformats.org/spreadsheetml/2006/main" count="398" uniqueCount="234">
  <si>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</si>
  <si>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</si>
  <si>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</si>
  <si>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</si>
  <si>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</si>
  <si>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</si>
  <si>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</si>
  <si>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</si>
  <si>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</si>
  <si>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</si>
  <si>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</si>
  <si>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</si>
  <si>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</si>
  <si>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</si>
  <si>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</si>
  <si>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M2</t>
  </si>
  <si>
    <t>DEMOLICION, DESMANTELAMIENTO Y RETIROS</t>
  </si>
  <si>
    <t>PZA</t>
  </si>
  <si>
    <t>ML</t>
  </si>
  <si>
    <t>KG</t>
  </si>
  <si>
    <t>ALBAÑILERIA</t>
  </si>
  <si>
    <t>INSTALACIONES HIDRAULICAS</t>
  </si>
  <si>
    <t>CIELOS Y PLAFONES</t>
  </si>
  <si>
    <t>INSTALACIONES ELECTRICAS</t>
  </si>
  <si>
    <t>ACABADOS</t>
  </si>
  <si>
    <t>PISOS</t>
  </si>
  <si>
    <t>MUROS</t>
  </si>
  <si>
    <t>VARIOS</t>
  </si>
  <si>
    <t>LIMPIEZA FINAL DE LA OBRA</t>
  </si>
  <si>
    <t>PLANOS DE OBRA TERMINADA</t>
  </si>
  <si>
    <t>56100001</t>
  </si>
  <si>
    <t>LIMPIEZA FINAL DE LA OBRA Y DURANTE EL PERIODO DE EJECUCION DE LA MISMA. INCLUYE: RETIRO DE MATERIALES, SOBRANTES, DESPERDICIOS, ACARREOS, MATERIALES Y MANO DE OBRA.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</si>
  <si>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</si>
  <si>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</si>
  <si>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</si>
  <si>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</si>
  <si>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</si>
  <si>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</si>
  <si>
    <t>44140003</t>
  </si>
  <si>
    <t>44120002</t>
  </si>
  <si>
    <t>MUEBLES SANITARIOS</t>
  </si>
  <si>
    <t>INODOROS Y MINGITORIOS</t>
  </si>
  <si>
    <t>36140002</t>
  </si>
  <si>
    <t>SUMINISTRO Y COLOCACION DE LLAVE TEMPORIZADORA DE SISTEMA DE "PUSH" DE 1.5 GPM MCA. AMERICAN STANDARD MOD. 1340109MX  EN ACABADO CROMADO O EQUIVALENTE, INCLUYE: MATERIALES, MANO DE OBRA, HERRAMIENTA, ACARREO, FLETE A OBRA DEL MATERIAL, MANGERA FLEXIBLE COFLEX O SIMILAR, FIJACION, PRUEBAS, AJUSTE Y RETIRO DE SOBRANTES FUERA DE OBRA.</t>
  </si>
  <si>
    <t>LAVABOS</t>
  </si>
  <si>
    <t>PISO PORCELANICO SATINADO DE 60 X 60 CMS MARCA INTERCERAMIC MODELO STONEWALK, COLOR MARFIL O SIMILAR, COLOCADO A HUESO CON ADHESIVO CREST Y BOQUILLA ANTIHONGOS, INCLUYE: SUMINISTRO Y COLOCACION, MATERIALES, CORTES, DESPERDICIOS, HERRAMIENTA, EQUIPO, MANO DE OBRA Y TODO LO NECESARIO PARA SU CORRECTA EJECUCION.</t>
  </si>
  <si>
    <t>ZOCLO A BASE DE PISO PORCELANICO SATINADO DE 10 X 60 CMS MARCA INTERCERAMIC MODELO STONEWLK  COLOR MARFIL  O SIMILAR COLOR GRIS, COLOCADO A HUESO CON ADHESIVO CREST Y BOQUILLA ANTIHONGOS, INCLUYE: SUMINISTRO Y COLOCACION, MATERIALES, CORTES, DESPERDICIOS, HERRAMIENTA, EQUIPO, MANO DE OBRA Y TODO LO NECESARIO PARA SU CORRECTA EJECUCION.</t>
  </si>
  <si>
    <t>AZOTEA</t>
  </si>
  <si>
    <t>DESMONTAJE  DE MUEBLES SANITARIOS (INODOROS, MINGITORIOS  Y LAVABOS),  SIN RECUPERACIÓN, INCLUYE: EQUIPO, HERRAMIENTA, MANO DE OBRA PARA LA DEMOLICIÓN DE ENCOFRADO, DESMONTAJE DE PIEZAS DE SUJECIÓN Y ACCESORIOS,  TAPONEO DE TUBERIAS DE AGUA Y DRENAJE, LIMPIEZA, RETIRO DE MUEBLES Y ACCESORIOS FUERA DE LA OBRA, EQUIPO  NECESARIOS  PARA  LA  CORRECTA EJECUCIÓN DE LOS TRABAJOS.</t>
  </si>
  <si>
    <t>DESMONTAJE DE BARANDALES METALICOS EN ESCALERA, FORMADOS POR PERFILES, SIN RECUPERACION DE BARANDAL Y SUS PLACAS BASE. INCLUYE: DESMONTAJE DE PLACAS, RETIRO FUERA DE LA OBRA A TIRO LIBRE A LUGAR AUTORIZADO POR EL MUNICIPIO, HERRAMIENTA, EQUIPO, MANO DE OBRA.</t>
  </si>
  <si>
    <t>RETIRO MICAS DE LUMINARIAS Y LAMPARAS, SIN RECUPERACIÓN, INCLUYE: EQUIPO, HERRAMIENTA, MANO DE OBRA RETIRO DE PIEZAS DE SUJECIÓN Y ACCESORIOS, LIMPIEZA, RETIRO DE MATERIAL DE DESMONTAJE FUERA DE OBRA Y TODO LO NECESARIOS PARA SU CORRECTA EJECUCIÓN.</t>
  </si>
  <si>
    <t>RETIRO DE TINACO PLASTICO TIPO ROTOPLAST, INCLUYE: RETIRO FUERA DE LA OBRA O LUGAR AUTORIZADO POR EL MUNICIPIO, TAPONEO DE TUBERIAS DE AGUA, HERRAMIENTA EQUIPO, GRUA, MANO DE OBRA Y TODO LO NECESARIO PARA SU CORRECTA EJECUCION</t>
  </si>
  <si>
    <t>RETIRO DE TINACO DE ASBESTO, INCLUYE: RETIRO FUERA DE LA OBRA O LUGAR AUTORIZADO POR EL MUNICIPIO, TAPONEO DE TUBERIAS DE AGUA, HERRAMIENTA EQUIPO, GRUA, MANO DE OBRA Y TODO LO NECESARIO PARA SU CORRECTA EJECUCION</t>
  </si>
  <si>
    <t xml:space="preserve">TINACO TRICAPA 2500 LTS MARCA ROTOPLAST O SIMILAR, INCLUYE: SUMINISTRO Y COLOCACION, MATERIALES, CONEXIONES, VALVULAS, HERRAMIENTA, EQUIPO, MANO DE OBRA Y TODO LO NECESARIO PARA SU CORRECTA EJECUCION </t>
  </si>
  <si>
    <t>MANTENIMIENTO A LUMINARIAS FLUORESCENTES DE 0.30 X 1.20 MTS, INCLUYE: LIMPIEZA DE CARCASA, CAMBIO DE UNIDAD FLUORESCENTE, COLOCACION DE MICAS NUEVAS, MATERIALES, SUMINISTRO Y COLOCACION, HERRAMIENTA, EQUIPO, MANO DE OBRA Y TODO LO NECESARIO PARA SU CORRECTA EJECUCION</t>
  </si>
  <si>
    <t>PROYECTO :  REMODELACION DE LAS OFICINAS DE LA REPRESENTACION DEL GOBIERNO DEL ESTADO EN LA CUIDAD DE MEXICO</t>
  </si>
  <si>
    <t>OBRA           :  REMODELACION DE LAS OFICINAS DE LA REPRESENTACION DEL GOBIERNO DEL ESTADO EN LA CUIDAD DE MEXICO</t>
  </si>
  <si>
    <t>36120012</t>
  </si>
  <si>
    <t>SUMINISTRO Y COLOCACION DE LAVABO 4" Y PEDESTAL COSMOS  COLOR BLANCO MARCA ORION O SIMILAR, CON PEDESTAL DE CERAMICA PORCELANIZADA, INCLUYE: MATERIALES, MANO DE OBRA, HERRAMIENTA, ACARREO, FLETE A OBRA DEL MATERIAL, FIJACION, PRUEBAS, AJUSTE Y RETIRO DE SOBRANTES FUERA DE OBRA.</t>
  </si>
  <si>
    <t>SUMINISTRO Y COLOCACIÓN DE IMPERMEABILIZANTE PREFABRICADO APP, MARCA FESTER O SIMILAR,  CON REFUERZO DE MEMBRANA POLIESTER, GROSOR DE 4.0 MM INCLUYE:  SUMINISTRO Y COLOCACION, MATERIALES, RETIRO DEL IMPERMEABILIZANTE DAÑADO Y LIMPIEZA GENERAL DE LA SUPERFICIE,  SELLAMIENTOS CON CEMENTO PLASTICO EN GRIETAS, ANGULOS DE PRETILES, CUELLOS DE TUBERIAS Y BASES DE TINACOS, , MATERIAL, HERRAMIENTA, EQUIPO Y MANO DE OBRA Y TODO LO NECESARIO PARA SU CORRECTA EJECUCIÓN.</t>
  </si>
  <si>
    <t>MUNICIPIO : CUIDAD DE MEXICO, MEXICO</t>
  </si>
  <si>
    <t>RETIRO DE ZOCLO DE MADERA EXISTENTE. INCLUYE: RETIRO  A TIRO LIBRE FUERA DE LA OBRA, HERRAMIENTA, EQUIPO, LIMPIEZA, TODO LO NECESARIO PAR SU CORRECTA EJECUCION Y MANO DE OBRA</t>
  </si>
  <si>
    <t>RETIRO DE PAPEL TAPIZ EN MURO EXISTENTE. INCLUYE: RETIRO  A TIRO LIBRE FUERA DE LA OBRA, HERRAMIENTA, EQUIPO, LIMPIEZA, TODO LO NECESARIO PARA SU CORRECTA EJECUCION Y MANO DE OBRA</t>
  </si>
  <si>
    <t>RETIRO DE ALFOMBRA EXISTENTE. INCLUYE: RETIRO  A TIRO LIBRE FUERA DE LA OBRA, HERRAMIENTA, EQUIPO, LIMPIEZA, TODO LO NECESARIO PARA SU CORRECTA EJECUCION Y MANO DE OBRA</t>
  </si>
  <si>
    <t>RETIRO DE ZOCLO VINILICO EXISTENTE. INCLUYE: RETIRO  A TIRO LIBRE FUERA DE LA OBRA, HERRAMIENTA, EQUIPO, LIMPIEZA, TODO LO NECESARIO PARA SU CORRECTA EJECUCION Y MANO DE OBRA</t>
  </si>
  <si>
    <t>RETIRO DE PISO VINILICO EXISTENTE. INCLUYE: RETIRO  A TIRO LIBRE FUERA DE LA OBRA, HERRAMIENTA, EQUIPO, LIMPIEZA, TODO LO NECESARIO PARA SU CORRECTA EJECUCION Y MANO DE OBRA</t>
  </si>
  <si>
    <t>RETIRO DE ACABADO RUSTICO EN MURO EXISTENTE. INCLUYE: RETIRO  A TIRO LIBRE FUERA DE LA OBRA, HERRAMIENTA, EQUIPO, LIMPIEZA, TODO LO NECESARIO PARA SU CORRECTA EJECUCION Y MANO DE OBRA</t>
  </si>
  <si>
    <t>MANTENIMIENTO A LUMINARIAS DE PARED PARA EXTERIOR 1 LUZ, INCLUYE: LIMPIEZA DE CARCASA, CAMBIO DE FOCO AHORRADOR MATERIALES, SUMINISTRO Y COLOCACION, HERRAMIENTA, EQUIPO, MANO DE OBRA Y TODO LO NECESARIO PARA SU CORRECTA EJECUCION</t>
  </si>
  <si>
    <t>MANTENIMIENTO A LUMINARIAS SPOT EMPOTRADOS EN PLAFON, INCLUYE: LIMPIEZA DE CARCASA, CAMBIO DE FOCO, MATERIALES, SUMINISTRO Y COLOCACION, HERRAMIENTA, EQUIPO, MANO DE OBRA Y TODO LO NECESARIO PARA SU CORRECTA EJECUCION</t>
  </si>
  <si>
    <t>BASE SOCKET DE CERAMICA PARA FOCO DE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   (L 16)</t>
  </si>
  <si>
    <t>FOCO FLUORECENTE DE 20 W,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</si>
  <si>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FIRME 10CM DE ESPESOR,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</si>
  <si>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HERRERIA</t>
  </si>
  <si>
    <t>PROTECTORES</t>
  </si>
  <si>
    <t>BARANDAL DE ACERO INOXIDABLE FABRICADO A BASE DE  PERFIL TUBULAR DE 1"  COMO SOPORTE VERTICAL @ 1.00 MTS A UNA ALTURA DE 0.90 MTS. A EJE DE TUBO SOLDADO A PLACA DE 3"X3"X1/2" ANCLADA EN CONCRETO CON 4 ANCLAS  DE 1/2" DE 4 X 6 CMS  Y  TUBO DE 2" HORIZONTAL EN LA PARTE SUPERIOR Y TRES BARRAS INTERMEDIOS DE 3/4"   INCLUYE: SUMINISTRO E INSTALACION, MATERIALES (TODO EN ACERO INOXIDABLE), HERRAMIENTA, EQUIPO, PINTURA,  MANO DE OBRA Y TODO LO NECESARIO PARA SU CORRECTA EJECUCION.</t>
  </si>
  <si>
    <t>RED HIDRAULICA</t>
  </si>
  <si>
    <t>INSTALACIONES DRENAJE SANITARIO</t>
  </si>
  <si>
    <t>RED SANITARIA CON TUBERIA DE PVC DE 2" PARED GRUESA. INCLUYE: SUMINISTRO E INSTALACION, MATERIAL, PIEZAS ESPECIALES, CORTES, DESPERDICIOS, PRUEBAS, EXCAVACION, RELLENO, RANURAS, RESANES, EQUIPO, HERRAMIENTA, MANO DE OBRA Y TODO LO NECESARIO PARA SU CORRECTA EJECUCION</t>
  </si>
  <si>
    <t>SUMINISTRO E INSTALACIÓN DE CESPOL DE PVC SANITARIO UNA SALIDA DE  2"Ø . INCLUYE: MATERIAL, ACARREO, PEGAMENTO, PRUEBAS, EXCAVACION, RELLENO, RANURAS, RESANES, EQUIPO, HERRAMIENTA, MANO DE OBRA Y TODO LO NECESARIO PARA SU CORRECTA EJECUCION.</t>
  </si>
  <si>
    <t>SUMINISTRO E INSTALACIÓN DE TEE DE PVC SANITARIO UNA SALIDA DE  2"Ø . INCLUYE: MATERIAL, ACARREO, PEGAMENTO, PRUEBAS, EXCAVACION, RELLENO, RANURAS, RESANES, EQUIPO, HERRAMIENTA, MANO DE OBRA Y TODO LO NECESARIO PARA SU CORRECTA EJECUCION.</t>
  </si>
  <si>
    <t>SUMINISTRO E INSTALACIÓN DE CODO DE PVC SANITARIO DE 2"Ø  90°   INCLUYE: MATERIAL, ACARREO, PEGAMENTO, PRUEBAS, EXCAVACION, RELLENO, RANURAS, RESANES, EQUIPO, HERRAMIENTA, MANO DE OBRA Y TODO LO NECESARIO PARA SU CORRECTA EJECUCION.</t>
  </si>
  <si>
    <t>SUMINISTRO E INSTALACIÓN DE CODO DE PVC SANITARIO DE 2"Ø 45°    INCLUYE: MATERIAL, ACARREO, PEGAMENTO, PRUEBAS, EXCAVACION, RELLENO, RANURAS, RESANES, EQUIPO, HERRAMIENTA, MANO DE OBRA Y TODO LO NECESARIO PARA SU CORRECTA EJECUCION.</t>
  </si>
  <si>
    <t>SUMINISTRO, FABRICACIÓN Y COLOCACION DE ESTRUCTURAS METÁLICAS A BASE DE PERFILES ESTRUCTURALES  CERTIFICADO,  DE ACUERDO PLANOS, (CONSIDERAR LOS DESCALIBRES DE MATERIAL Y SOLDADURAS. EL VOLUMEN MEDIDO ES "PESO PLANO"). INCLUYE: CORTES, AGUJEROS, TALADRADOS, PLACAS, PLACAS DE APOYOS, ATIEZADORES SOLDADURA PARA PLACAS (SMAW), EQUIPO DE CORTE, MÁQUINAS DE SOLDAR, MANIOBRAS, LIMPIEZA DE LA ESTRUCTURA, PINTURA ANTICORROSIVA, 2 MANOS DE PINTURA ESMALTE,  MANO DE OBRA, EQUIPOS PARA TALADRAR Y TODO LO NECESARIO PARA SU CORRECTA INSTALACION</t>
  </si>
  <si>
    <t>INODORO MARCA ORION MODELO ANDROMEDA (TAZA ALARGADA)  O EQUIVALENTE EN CALIDAD Y PRECIO COLOR BLANCO, CON ASIENTO Y TAPA DE PLASTICO MARCA ORION. INCLUYE: SUMINISTRO DE MATERIAL, COLOCACIÓN CON ACCESORIOS CUELLO, PIJAS, LLAVE DE CONTROL MARCA URREA, MANGUERA FLEXIBLE MARCA COFLEX O SIMILAR, TUBOS DE DESCARGA, ACARREOS, PRUEBAS, FLETE, EQUIPOS, HERRAMIENTA, MANO DE OBRA, Y TODO LO NECESARIO PARA SU CORRECTA EJECUCIÓN.</t>
  </si>
  <si>
    <t>SUMINISTRO Y COLOCACIÓN DE POLICARBONATO PARA ZONA DE FUMAR DE 6.63 MTS POR 2.83 MTS CON VENTILACIONES.COLOCADO SOBRE LA ESTRUCTURA DE ACERO, VER DETALLE EN PLANO, INCLUYE: SUMINISTRO Y COLOCACION, MATERIALES,  ELEMENTOS DE FIJACION, HERRAMIENTA, EQUIPO, MANO DE OBRA Y TODO LO NECSARIO PARA SU CORRECTA EJECUCION</t>
  </si>
  <si>
    <t>COLOCACIÓN DE PINTURA VINIL-ACRILICA EN CIELOS MARCA COMEX  TIPO VINIMEX TOTAL O EQUIVALENTE EN CALIDAD Y PRECIO DOS MANOS COLOR SEGUN MUESTRA. INCLUYE: SUMINISTROS, RESANES, PROTECCIÓN DE  AREAS ADYACENTES, SELLADOR VINIL ACRÍLICO, ANDAMIOS, DESPERDICIOS, HERRAMIENTA, EQUIPO, MATERIAL DE CONSUMO, MANO DE OBRA Y TODO LO NECESARIO PARA SU CORRECTA EJECUCIÓN.</t>
  </si>
  <si>
    <t>COLOCACIÓN DE PINTURA VINIL-ACRILICA EN MUROS MARCA COMEX  TIPO VINIMEX TOTAL  O EQUIVALENTE EN CALIDAD Y PRECIO DOS MANOS COLOR SEGUN MUESTRA. INCLUYE: SUMINISTROS, RESANES, PROTECCIÓN DE  AREAS ADYACENTES, SELLADOR VINIL ACRÍLICO, ANDAMIOS, DESPERDICIOS, HERRAMIENTA, EQUIPO, MATERIAL DE CONSUMO, MANO DE OBRA Y TODO LO NECESARIO PARA SU CORRECTA EJECUCIÓN.</t>
  </si>
  <si>
    <t>UBICACION :  CALLE MARSELLA #25 COLONIA JUAREZ, DELEGACION CUAHUTEMOC, CP. 06600</t>
  </si>
  <si>
    <t>DEMOLICION DE JARDINERA, HECHA A BASE DE BLOCK DECORATIVO, CON MEDIDAS DE 1.80 MTS X 1.80 MTS X 0.60 MTS DE ALTO, INCLUYE: CARGA Y RETIRO DE ESCOMBRO Y TIERRA DE LA JARDINERA FUERA DE LA OBRA A TIRO LIBRE A LUGAR AUTORIZADO POR EL MUNICIPIO,  RESANES, MANIOBRAS, LIMPIEZA, HERRAMIENTA, EQUIPO, MANO DE OBRA Y TODO LO NECESARIO PARA SU CORRECTA EJECUCION.</t>
  </si>
  <si>
    <t>RETIRO DE ESCALONES  DE MADERA DE 1.10 MTS POR .30 MTS Y ALTURA DE ESCALON DE .17 MTS. INCLUYE: RETIRO AL LUGAR INDICADO POR EL SUPERVISOR DE  LA S.I.,  RETIRO DE ELEMENTOS DE FIJACION , RESANES, LIMPIEZA Y TODO LO NECESARIO PARA SU CORRECTA EJECUCION Y MANO DE OBRA.</t>
  </si>
  <si>
    <t>DEMOLICION DE MURO DE TABLAROCA Y/O DUROCK DOBLE. INCLUYE: RETIRO DE ESTRUCTURA Y RETIRO DE ESCOMBRO FUERA DE LA OBRA A TIRO LIBRE A LUGAR AUTORIZADO POR EL MUNICIPIO, LIMPIEZA, MANIOBRAS, FILETES, RESANES. HERRAMIENTA, EQUIPO Y TODO LO NECESARIO PARA SU CORRECTA EJECUCION.</t>
  </si>
  <si>
    <t>RETIRO DE CUBIERTA PLASTICA EXISTENTE DE DIMENSIONES 7.0 x 3.0 MTS HASTA UNA ALTURA DE 3.0 MTS INCLUYE: RETIRO  A TIRO LIBRE FUERA DE LA OBRA, HERRAMIENTA, EQUIPO, LIMPIEZA, TODO LO NECESARIO PAR SU CORRECTA EJECUCION.</t>
  </si>
  <si>
    <t>CANCELACION DE SALIDA  HIDRAULICA HASTA UNA ALTURA DE 2.5 MTS,  INCLUYE: RETIRO FUERA DE LA OBRA O LUGAR AUTORIZADO POR EL MUNICIPIO, TAPONEO DE TUBERIAS DE AGUA, HERRAMIENTA EQUIPO, MANO DE OBRA Y TODO LO NECESARIO PARA SU CORRECTA EJECUCION</t>
  </si>
  <si>
    <t>SAL</t>
  </si>
  <si>
    <t xml:space="preserve">RESANE DE FILETES DE VANOS DE PUERTAS Y VENTANAS A BASE DE MORTERO CEMENTO ARENA. INCLUYE MATERIAL, MANO DE OBRA, LIMPIEZA DEL AREA AFECTADA </t>
  </si>
  <si>
    <t>DESMONTAJE DE PLAFON REGISTRABLE DE DIMENSIONES 0.61 x 0.61 MTS SUSPENDIDO HASTA UNA ALTURA DE 3 MTS. INCLUYE RETIRO FUERA DE LA OBRA A TIRO LIBRE A LUGAR AUTORIZADO POR EL MUNICIPIO, HERRAMIENTA, EQUIPO, MANO DE OBRA.</t>
  </si>
  <si>
    <t>SUMINSITRO Y APLICACIÓN DE ACABADO TIPO TIROL EN PLAFON A BASE DE CEMENTO BLANCO. INCLUYE MATERIAL, MANO DE OBRA, ANDAMIOS, DESPERDICIOS, HERRAMIENTA, EQUIPO, MANO DE OBRA Y TODO LO NECESARIO PARA SU CORRECTA EJECUCIÓN.</t>
  </si>
  <si>
    <t>DEMOLICION DE JARDINERA HECHA A BASE DE BLOCK RELLENO DE CONCRETO DE DIMENSIONES 3.6 x 0.60 MTS . INCLUYE RETIRO DE ESCOMBRO FUERA DE LA OBRA A TIRO LIBRE A LUGAR AUTORIZADO POR EL MUNICIPIO, LIMPIEZA, MANIOBRAS, FILETES, RESANES CON MATERIAL IGUAL AL EXISTENTE. HERRAMIENTA, EQUIPO Y TODO LO NECESARIO PARA SU CORRECTA EJECUCION.</t>
  </si>
  <si>
    <t>DEMOLICION DE DENTELLON PERIMETRAL.   INCLUYE RETIRO DE ESCOMBRO FUERA DE LA OBRA A TIRO LIBRE A LUGAR AUTORIZADO POR EL MUNICIPIO, LIMPIEZA, MANIOBRAS, FILETES,  RESANES CON MATERIAL IGUAL AL EXISTENTE. HERRAMIENTA, EQUIPO Y TODO LO NECESARIO PARA SU CORRECTA EJECUCION.</t>
  </si>
  <si>
    <t>DESMONTAJE DE PLACAS TIPO ESCUADRA ANCLADAS SOBRE PISO, INCLUYE RETIRO FUERA DE LA OBRA A TIRO LIBRE A LUGAR AUTORIZADO POR EL MUNICIPIO, HERRAMIENTA,  RESANES CON MATERIAL IGUAL AL EXISTENTE,  EQUIPO, MANO DE OBRA Y TODO LO NECESARIO PARA SU CORRECTA EJECUCION.</t>
  </si>
  <si>
    <t>DESMONTAJE DE CANCELERIA HECHA DE MADERA SIN RECUPERAR, INCLUYE  RETIRO FUERA DE LA OBRA A TIRO LIBRE A LUGAR AUTORIZADO POR EL MUNICIPIO, HERRAMIENTA,  RESANES CON MATERIAL IGUAL AL EXISTENTE , EQUIPO, MANO DE OBRA Y TODO LO NECESARIO PARA SU CORRECTA EJECUCION.</t>
  </si>
  <si>
    <t>DESMONTAJE DE LUMINARIA SIN RECUPERAR, INCLUYE DESCABLEADO, ENCINTADO,  RETIRO FUERA DE LA OBRA A TIRO LIBRE A LUGAR AUTORIZADO POR EL MUNICIPIO, HERRAMIENTA,  RESANES CON MATERIAL IGUAL AL EXISTENTE,  EQUIPO, MANO DE OBRA Y TODO LO NECESARIO PARA SU CORRECTA EJECUCION.</t>
  </si>
  <si>
    <t>DESMONTAJE DE CORTINERO TIPO PERSIANA  HASTA UNA ALTURA DE 3 MTS. INCLUYE RETIRO FUERA DE LA OBRA A TIRO LIBRE A LUGAR AUTORIZADO POR EL MUNICIPIO, HERRAMIENTA, EQUIPO, MANO DE OBRA.</t>
  </si>
  <si>
    <t>ZAPATA DE CONCRETO REFORZADO, DE 2.0 X 2.0 MTS X 0.25 ALTO, CON CONCRETO F´C=250KG/CM2 ARMADA CON UNA PARILLA DE VR # 4 @15 CMS EN AMBOS SENTIDOS, Y PEDESTAL DE 0.34 X 0.34 X 2.225 MTS CON CONCRETO F´C=250KG/CM2 ARMADO CON 10 VRS # 4 Y ESTRIBOS #3 @ 20 CMS DOBLES Y 4 ANCLAS 3/4" Ø, CON PALNTILLA DE 5 CMS DE CONCRETO POBRE DE F´C=100KG/CM2, INCLUYE: MATERIALES, SUMINISTRO Y COLOCACION, EXCAVACION, CIMBRA, DESCIMBRA, VACIADO, VIBRADO, CURADO, HABILATDO DEL ACERO, CORTES, DESPEDICIOS, RELLENO Y COMPACTACION CON MATERIAL DEL LUGAR SELECCIONADO Y MEJORADO CON CAL AL 5%, LIMPIEZA Y RETIRO DE SOBRANTES FUERA DE LA OBRA, MAQUINARIA, EQUIPO, HERRAMIENTA, MANO DE OBRA</t>
  </si>
  <si>
    <t>ZAPATA DE CONCRETO REFORZADO, DE 1.50 X 1.50 MTS X 0.25 ALTO, CON CONCRETO F´C=250KG/CM2 ARMADA CON UNA PARILLA DE VR # 4 @15 CMS EN AMBOS SENTIDOS, Y PEDESTAL DE 0.40 X 0.40 X 1.50 MTS CON CONCRETO F´C=250KG/CM2 ARMADO CON 8 VRS # 5 Y ESTRIBOS #3 @ 20 CMS Y 4 ANCLAS 5/8" Ø, CON PALNTILLA DE 5 CMS DE CONCRETO POBRE DE F´C=100KG/CM2, INCLUYE: MATERIALES, SUMINISTRO Y COLOCACION, EXCAVACION, CIMBRA, DESCIMBRA, VACIADO, VIBRADO, CURADO, HABILATDO DEL ACERO, CORTES, DESPEDICIOS, RELLENO Y COMPACTACION CON MATERIAL DEL LUGAR SELECCIONADO Y MEJORADO CON CAL AL 5%, LIMPIEZA Y RETIRO DE SOBRANTES FUERA DE LA OBRA, MAQUINARIA, EQUIPO, HERRAMIENTA, MANO DE OBRA</t>
  </si>
  <si>
    <t>DESMONTAJE DE PORTON HECHO DE FORJA DE DIMENSIONES 4.45 x 2.2 SIN RECUPERAR, INCLUYE  RETIRO FUERA DE LA OBRA A TIRO LIBRE A LUGAR AUTORIZADO POR EL MUNICIPIO, HERRAMIENTA,  RESANES CON MATERIAL IGUAL AL EXISTENTE,EQUIPO, MANO DE OBRA Y TODO LO NECESARIO PARA SU CORRECTA EJECUCION.</t>
  </si>
  <si>
    <t>RETIRO DE DESCANSO EN RAMPA DE ESCALERA HECHO DE MADERA  2.20 x 0.90 MTS. INCLUYE: RETIRO AL LUGAR INDICADO POR EL SUPERVISOR DE  LA S.I.,  RETIRO DE ELEMENTOS DE FIJACION , RESANES, LIMPIEZA Y TODO LO NECESARIO PARA SU CORRECTA EJECUCION Y MANO DE OBRA.</t>
  </si>
  <si>
    <t>DESMONTAJE DE MARCO Y  PUERTA HECHA DE FORJA DE DIMENSIONES 1.2 x 2.2 SIN RECUPERAR, INCLUYE  RETIRO FUERA DE LA OBRA A TIRO LIBRE A LUGAR AUTORIZADO POR EL MUNICIPIO, HERRAMIENTA,  RESANES CON MATERIAL IGUAL AL EXISTENTE, EQUIPO, MANO DE OBRA Y TODO LO NECESARIO PARA SU CORRECTA EJECUCION.</t>
  </si>
  <si>
    <t>DESMONTAJE DE MARCO Y PUERTA HECHA DE FORJA DE DIMENSIONES 0.85 x 2.2 SIN RECUPERAR, INCLUYE  RETIRO FUERA DE LA OBRA A TIRO LIBRE A LUGAR AUTORIZADO POR EL MUNICIPIO, HERRAMIENTA,  RESANES CON MATERIAL IGUAL AL EXISTENTE, EQUIPO, MANO DE OBRA Y TODO LO NECESARIO PARA SU CORRECTA EJECUCION.</t>
  </si>
  <si>
    <t>DESMONTAJE DE MARCO Y PUERTA HECHA DE FORJA DE DIMENSIONES 1.0 x 0.80 SIN RECUPERAR, INCLUYE  RETIRO FUERA DE LA OBRA A TIRO LIBRE A LUGAR AUTORIZADO POR EL MUNICIPIO, HERRAMIENTA,  RESANES CON MATERIAL IGUAL AL EXISTENTE, EQUIPO, MANO DE OBRA Y TODO LO NECESARIO PARA SU CORRECTA EJECUCION.</t>
  </si>
  <si>
    <t>DESMONTAJE DE CANCELERIA HECHA DE FORJA  CON CRISTALERIA DE 6 MM. SIN RECUPERAR, INCLUYE  RETIRO FUERA DE LA OBRA A TIRO LIBRE A LUGAR AUTORIZADO POR EL MUNICIPIO, HERRAMIENTA,  RESANES CON MATERIAL IGUAL AL EXISTENTE, EQUIPO, MANO DE OBRA Y TODO LO NECESARIO PARA SU CORRECTA EJECUCION.</t>
  </si>
  <si>
    <t xml:space="preserve">TINACO TRICAPA 5000 LTS MARCA ROTOPLAST O SIMILAR, INCLUYE: SUMINISTRO Y COLOCACION, MATERIALES, CONEXIONES, VALVULAS, HERRAMIENTA, EQUIPO, MANO DE OBRA Y TODO LO NECESARIO PARA SU CORRECTA EJECUCION </t>
  </si>
  <si>
    <t xml:space="preserve">TINACO TRICAPA 10000 LTS MARCA ROTOPLAST O SIMILAR, INCLUYE: SUMINISTRO Y COLOCACION, MATERIALES, CONEXIONES, VALVULAS, HERRAMIENTA, EQUIPO, MANO DE OBRA Y TODO LO NECESARIO PARA SU CORRECTA EJECUCION </t>
  </si>
  <si>
    <t>EQUIPOS, TINACOS Y CONEXCIONES</t>
  </si>
  <si>
    <t>INSTALACIÓN DE BOMBA CENTRIFUGA MARCA FRANKLIN  SERIE D 3/4 HP MODELO 15FPDA1B-S O SIMILAR, FABRICADA EN HIERRO VACIADO. INCLUYE: MATERIALES DE CONSUMO (CINTAS, PEGAMENTOS, SELLADO,  TORNILLERÍA ETC.), ALINEACION, TRAZO, LIMPIEZA, HERRAMIENTA EQUIPOS Y MANO DE OBRA.</t>
  </si>
  <si>
    <t>SUMINISTRO E INSTALACIÓN DE TUBO DE PVC HIDRÁULICO DE 38 mm (1 1/2") Ø  CEDULA 40  INCLUYE: ACARREO, CORTES, PEGAMENTO PARA PVC, LIJA, DESPERDICIOS,  PRUEBAS DE HERMETICIDAD, HERRAMIENTA, EQUIPO, MANO DE OBRA Y TODO LO NECESARIO PARA SU CORRECTA EJECUCION.</t>
  </si>
  <si>
    <t>SUMINISTRO E INSTALACIÓN DE TUBO DE PVC HIDRÁULICO DE 25 mm (1") Ø  CEDULA 40  INCLUYE: ACARREO,  CORTES, PEGAMENTO PARA PVC, LIJA, DESPERDICIOS, PRUEBAS DE HERMETICIDAD, HERRAMIENTA, EQUIPO, MANO DE OBRA Y TODO LO NECESARIO PARA SU CORRECTA EJECUCION.</t>
  </si>
  <si>
    <t>SUMINISTRO E INSTALACIÓN DE CODO DE PVC HIDRÁULICO DE 90° X 38MM (1 1/2") Ø CEDULA 40  INCLUYE: ACARREO,  CORTES,PEGAMENTO PARA PVC, LIJA, DESPERDICIOS, PRUEBAS DE HERMETICIDAD, HERRAMIENTA, EQUIPO, MANO DE OBRA Y TODO LO NECESARIO PARA SU CORRECTA EJECUCION.</t>
  </si>
  <si>
    <t>SUMINISTRO E INSTALACIÓN DE CODO DE PVC HIDRÁULICO DE 90° X 25MM (1") Ø CEDULA 40  INCLUYE: ACARREO,  CORTES,PEGAMENTO PARA PVC, LIJA, DESPERDICIOS, PRUEBAS DE HERMETICIDAD, HERRAMIENTA, EQUIPO, MANO DE OBRA Y TODO LO NECESARIO PARA SU CORRECTA EJECUCION.</t>
  </si>
  <si>
    <t>SUMINISTRO E INSTALACIÓN DE TEE DE PVC HIDRAULICO 38MM (1 1/2") Ø CEDULA 40  INCLUYE: ACARREO,  CORTES,PEGAMENTO PARA PVC, LIJA, DESPERDICIOS, PRUEBAS DE HERMETICIDAD, HERRAMIENTA, EQUIPO, MANO DE OBRA Y TODO LO NECESARIO PARA SU CORRECTA EJECUCION.</t>
  </si>
  <si>
    <t>SUMINISTRO E INSTALACIÓN DE TEE DE PVC HIDRAULICO 25MM (1") Ø CEDULA 40  INCLUYE: ACARREO,  CORTES,PEGAMENTO PARA PVC, LIJA, DESPERDICIOS, PRUEBAS DE HERMETICIDAD, HERRAMIENTA, EQUIPO, MANO DE OBRA Y TODO LO NECESARIO PARA SU CORRECTA EJECUCION.</t>
  </si>
  <si>
    <t>SUMINISTRO E INSTALACIÓN DE REDUCCION BUSHING DE PVC HIDRAULICO 1 1/2" A 1" Ø CEDULA 40. INCLUYE: ACARREO,  CORTES, PEGAMENTO PARA PVC, LIJA, DESPERDICIOS, PRUEBAS DE HERMETICIDAD, HERRAMIENTA, EQUIPO, MANO DE OBRA Y TODO LO NECESARIO PARA SU CORRECTA EJECUCION.</t>
  </si>
  <si>
    <t>SUMINISTRO E INSTALACION DE VALVULA CHECK DE 1" Ø ROSCADA MCA. URREA O SIMILAR INCLUYE: ACARREO, SELLAROSCAS, PRUEBAS, SUPERVISION Y HERRAMIENTA.</t>
  </si>
  <si>
    <t>SUMINISTRO E INSTALACIÓN DE TUBO PLUS DE ROTOPLAST O SIMILAR DE 20 mm (1/2")  Ø COD. 200224 INCLUYE: ACARREO,  CORTES, LIJA, DESPERDICIOS, PRUEBAS DE HERMETICIDAD, HERRAMIENTA, EQUIPO, MANO DE OBRA Y TODO LO NECESARIO PARA SU CORRECTA EJECUCION.</t>
  </si>
  <si>
    <t>SUMINISTRO E INSTALACIÓN DE TUBO PLUS DE ROTOPLAST O SIMILAR DE 25 mm (3/4")  Ø COD. 200225 INCLUYE: ACARREO,  CORTES, LIJA, DESPERDICIOS, PRUEBAS DE HERMETICIDAD, HERRAMIENTA, EQUIPO, MANO DE OBRA Y TODO LO NECESARIO PARA SU CORRECTA EJECUCION.</t>
  </si>
  <si>
    <t>SUMINISTRO E INSTALACIÓN DE TUBO PLUS DE ROTOPLAST O SIMILAR DE 50 mm (1 1/2")  Ø COD. 200228 INCLUYE: ACARREO,  CORTES, LIJA, DESPERDICIOS, PRUEBAS DE HERMETICIDAD, HERRAMIENTA, EQUIPO, MANO DE OBRA Y TODO LO NECESARIO PARA SU CORRECTA EJECUCION.</t>
  </si>
  <si>
    <t>SUMINISTRO E INSTALACIÓN DE TUBO PLUS DE ROTOPLAST O SIMILAR DE 32 mm (1")  Ø COD. 200226 INCLUYE: ACARREO,  CORTES, LIJA, DESPERDICIOS, PRUEBAS DE HERMETICIDAD, HERRAMIENTA, EQUIPO, MANO DE OBRA Y TODO LO NECESARIO PARA SU CORRECTA EJECUCION.</t>
  </si>
  <si>
    <t>SUMINISTRO E INSTALACIÓN DE CODO TUBO PLUS DE 25 mm (3/4") Ø 90° COD. 200015 DE ROTOPLAST O SIMILAR  INCLUYE: ACARREO,  CORTES, LIJA, DESPERDICIOS,  PRUEBAS DE HERMETICIDAD, HERRAMIENTA, EQUIPO, MANO DE OBRA Y TODO LO NECESARIO PARA SU CORRECTA EJECUCION.</t>
  </si>
  <si>
    <t>SUMINISTRO E INSTALACIÓN DE CODO TUBO PLUS DE 32 mm (1") Ø 90° COD. 200016 DE ROTOPLAST O SIMILAR  INCLUYE: ACARREO,  CORTES, LIJA, DESPERDICIOS,  PRUEBAS DE HERMETICIDAD, HERRAMIENTA, EQUIPO, MANO DE OBRA Y TODO LO NECESARIO PARA SU CORRECTA EJECUCION.</t>
  </si>
  <si>
    <t>SUMINISTRO E INSTALACIÓN DE TEE TUBO PLUS DE 50 mm (11/2") Ø  COD. 200182 DE ROTOPLAST O SIMILAR  INCLUYE: ACARREO,  CORTES, LIJA, DESPERDICIOS,  PRUEBAS DE HERMETICIDAD, HERRAMIENTA, EQUIPO, MANO DE OBRA Y TODO LO NECESARIO PARA SU CORRECTA EJECUCION.</t>
  </si>
  <si>
    <t>SUMINISTRO E INSTALACIÓN DE TEE TUBO PLUS DE 32 mm (1") Ø  COD. 200180 DE ROTOPLAST O SIMILAR  INCLUYE: ACARREO,  CORTES, LIJA, DESPERDICIOS,  PRUEBAS DE HERMETICIDAD, HERRAMIENTA, EQUIPO, MANO DE OBRA Y TODO LO NECESARIO PARA SU CORRECTA EJECUCION.</t>
  </si>
  <si>
    <t>SUMINISTRO E INSTALACIÓN DE TEE TUBO PLUS DE 25 mm (3/4") Ø  COD. 200179 DE ROTOPLAST O SIMILAR  INCLUYE: ACARREO,  CORTES, LIJA, DESPERDICIOS,  PRUEBAS DE HERMETICIDAD, HERRAMIENTA, EQUIPO, MANO DE OBRA Y TODO LO NECESARIO PARA SU CORRECTA EJECUCION.</t>
  </si>
  <si>
    <t>SUMINISTRO E INSTALACIÓN DE REDUCCION TUBO PLUS DE 25 mm A 20 mm (3/4" A 1/2") Ø  COD. 200140 DE ROTOPLAST O SIMILAR  INCLUYE: ACARREO,  CORTES, LIJA, DESPERDICIOS,  PRUEBAS DE HERMETICIDAD, HERRAMIENTA, EQUIPO, MANO DE OBRA Y TODO LO NECESARIO PARA SU CORRECTA EJECUCION.</t>
  </si>
  <si>
    <t>SUMINISTRO E INSTALACIÓN DE REDUCCION TUBO PLUS DE 32 mm A 20 mm (1" A 1/2") Ø  COD. 200141 DE ROTOPLAST O SIMILAR  INCLUYE: ACARREO,  CORTES, LIJA, DESPERDICIOS,  PRUEBAS DE HERMETICIDAD, HERRAMIENTA, EQUIPO, MANO DE OBRA Y TODO LO NECESARIO PARA SU CORRECTA EJECUCION.</t>
  </si>
  <si>
    <t>SUMINISTRO E INSTALACIÓN DE CONECTOR MACHO TUBO PLUS DE 20 mm (1/2") Ø  COD. 200051 DE ROTOPLAST O SIMILAR  INCLUYE: ACARREO,  CORTES, LIJA, DESPERDICIOS,  PRUEBAS DE HERMETICIDAD, HERRAMIENTA, EQUIPO, MANO DE OBRA Y TODO LO NECESARIO PARA SU CORRECTA EJECUCION.</t>
  </si>
  <si>
    <t>SUMINISTRO E INSTALACIÓN DE VALVULA DE ESFERA DESMONTABLE DE TUBO PLUS DE 25 mm (3/4") Ø  COD. 200253 DE ROTOPLAST O SIMILAR  INCLUYE: ACARREO,  CORTES, LIJA, DESPERDICIOS,  PRUEBAS DE HERMETICIDAD, HERRAMIENTA, EQUIPO, MANO DE OBRA Y TODO LO NECESARIO PARA SU CORRECTA EJECUCION.</t>
  </si>
  <si>
    <t>SUMINISTRO E INSTALACIÓN DE VALVULA DE ESFERA DESMONTABLE DE TUBO PLUS DE 50 mm (1 1/2") Ø  COD. 200256 DE ROTOPLAST O SIMILAR  INCLUYE: ACARREO,  CORTES, LIJA, DESPERDICIOS,  PRUEBAS DE HERMETICIDAD, HERRAMIENTA, EQUIPO, MANO DE OBRA Y TODO LO NECESARIO PARA SU CORRECTA EJECUCION.</t>
  </si>
  <si>
    <t>SUMINISTRO E INSTALACIÓN DE REDUCCION TUBO PLUS DE 50mm A 32 mm (1 1/2" A 1") Ø  COD. 200145 DE ROTOPLAST O SIMILAR  INCLUYE: ACARREO,  CORTES, LIJA, DESPERDICIOS,  PRUEBAS DE HERMETICIDAD, HERRAMIENTA, EQUIPO, MANO DE OBRA Y TODO LO NECESARIO PARA SU CORRECTA EJECUCION.</t>
  </si>
  <si>
    <t>RANURA Y RESANE EN MURO DE BLOCK, DE 10 CM DE ANCHO PARA PASO DE INSTALACIONES ELECTRICAS Y/O HIDROSANITARIAS. INCLUYE RETIRO FUERA DE LA OBRA A TIRO LIBRE A LUGAR AUTORIZADO POR EL MUNICIPIO, HERRAMIENTA, EQUIPO, MANO DE OBRA Y TODO LO NECESARIO PARA SU CORRECTA EJECUCION.</t>
  </si>
  <si>
    <t>RANURA Y RESANE EN FIRME DE CONCRETO, DE 10 A 15 CM DE  ANCHO Y DE 10 A 30 CMS DE PROFUNDIDAD PARA PASO DE INSTALACIONES ELECTRICAS Y/O HIDROSANITARIAS. INCLUYE RETIRO FUERA DE LA OBRA A TIRO LIBRE A LUGAR AUTORIZADO POR EL MUNICIPIO, HERRAMIENTA, EQUIPO, MANO DE OBRA Y TODO LO NECESARIO PARA SU CORRECTA EJECUCION.</t>
  </si>
  <si>
    <t>RANURA Y RESANE EN FIRME DE CONCRETO DE 10 A 15 CM DE ANCHO Y DE 10 A 40 CMS DE PROFUNDIDAD PARA PASO DE INSTALACIONES SANITARIAS. INCLUYE RETIRO FUERA DE LA OBRA A TIRO LIBRE A LUGAR AUTORIZADO POR EL MUNICIPIO, HERRAMIENTA, EQUIPO, MANO DE OBRA Y TODO LO NECESARIO PARA SU CORRECTA EJECUCION.</t>
  </si>
  <si>
    <t>RED SANITARIA CON TUBERIA DE PVC DE 4" PARED GRUESA. INCLUYE: SUMINISTRO E INSTALACION, MATERIAL, PIEZAS ESPECIALES, CORTES, DESPERDICIOS, PRUEBAS, EXCAVACION, RELLENO, RANURAS, RESANES, EQUIPO, HERRAMIENTA, MANO DE OBRA Y TODO LO NECESARIO PARA SU CORRECTA EJECUCION</t>
  </si>
  <si>
    <t>28120070</t>
  </si>
  <si>
    <t>SUMINISTRO E INSTALACIÓN DE YEE DE PVC SANITARIO  REDUCIDA DE 100 MM (4") Ø - 50 MM (2")Ø . INCLUYE: MATERIAL, ACARREO, PEGAMENTO, PRUEBAS, EXCAVACION, RELLENO, RANURAS, RESANES, EQUIPO, HERRAMIENTA, MANO DE OBRA Y TODO LO NECESARIO PARA SU CORRECTA EJECUCION.</t>
  </si>
  <si>
    <t>SUMINISTRO E INSTALACION DE VALVULA CHECK DE 1 1/2" Ø ROSCADA MCA. URREA O SIMILAR INCLUYE: ACARREO, SELLAROSCAS, PRUEBAS, SUPERVISION Y HERRAMIENTA.</t>
  </si>
  <si>
    <t>SUMINISTRO E INSTALACIÓN DE CONECTOR COBRE ROSCA EXTERIOR 25MM (1") Ø CEDULA 40  INCLUYE: ACARREO,  CORTES,PEGAMENTO PARA PVC, LIJA, DESPERDICIOS, PRUEBAS DE HERMETICIDAD, HERRAMIENTA, EQUIPO, MANO DE OBRA Y TODO LO NECESARIO PARA SU CORRECTA EJECUCION.</t>
  </si>
  <si>
    <t>SUMINISTRO E INSTALACIÓN DE CONECTOR COBRE ROSCA EXTERIOR 38 MM (1 1/2") Ø CEDULA 40  INCLUYE: ACARREO,  CORTES,PEGAMENTO PARA PVC, LIJA, DESPERDICIOS, PRUEBAS DE HERMETICIDAD, HERRAMIENTA, EQUIPO, MANO DE OBRA Y TODO LO NECESARIO PARA SU CORRECTA EJECUCION.</t>
  </si>
  <si>
    <t>SUMINISTRO E INSTALACION DE VALVULA DE GLOBO DE BRONCE, CON MANIJA DE METAL, 1 1/2" Ø ,  INCLUYE: ACARREO, SELLAROSCAS, PRUEBAS Y HERRAMIENTA.</t>
  </si>
  <si>
    <t>28120066</t>
  </si>
  <si>
    <t>SUMINISTRO E INSTALACIÓN DE CODO DE PVC SANITARIO DE 4" Ø 45°    INCLUYE: MATERIAL, ACARREO, PEGAMENTO, PRUEBAS, EXCAVACION, RELLENO, RANURAS, RESANES, EQUIPO, HERRAMIENTA, MANO DE OBRA Y TODO LO NECESARIO PARA SU CORRECTA EJECUCION.</t>
  </si>
  <si>
    <t>SUMINISTRO E INSTALACIÓN DE CODO 90° DE PVC SANITARIO DE  4" Ø  INCLUYE: MATERIAL, ACARREO, PEGAMENTO, PRUEBAS, EXCAVACION, RELLENO, RANURAS, RESANES, EQUIPO, HERRAMIENTA, MANO DE OBRA Y TODO LO NECESARIO PARA SU CORRECTA EJECUCION.</t>
  </si>
  <si>
    <t>28120068</t>
  </si>
  <si>
    <t>28120076</t>
  </si>
  <si>
    <t>28120077</t>
  </si>
  <si>
    <t>SUMINISTRO E INSTALACIÓN DE YEE DE PVC SANITARIO  DE  4"Ø. INCLUYE: MATERIAL, ACARREO, PEGAMENTO, PRUEBAS, EXCAVACION, RELLENO, RANURAS, RESANES, EQUIPO, HERRAMIENTA, MANO DE OBRA Y TODO LO NECESARIO PARA SU CORRECTA EJECUCION.</t>
  </si>
  <si>
    <t>SUMINISTRO E INSTALACIÓN DE YEE DE PVC SANITARIO  DE 2" Ø. INCLUYE: MATERIAL, ACARREO, PEGAMENTO, PRUEBAS, EXCAVACION, RELLENO, RANURAS, RESANES, EQUIPO, HERRAMIENTA, MANO DE OBRA Y TODO LO NECESARIO PARA SU CORRECTA EJECUCION.</t>
  </si>
  <si>
    <t>SUMINISTRO E INSTALACIÓN DE TEE DE PVC SANITARIO UNA SALIDA DE  4"Ø . INCLUYE: MATERIAL, ACARREO, PEGAMENTO, PRUEBAS, EXCAVACION, RELLENO, RANURAS, RESANES, EQUIPO, HERRAMIENTA, MANO DE OBRA Y TODO LO NECESARIO PARA SU CORRECTA EJECUCION.</t>
  </si>
  <si>
    <t>CANCELERIA</t>
  </si>
  <si>
    <t>VENTANAS</t>
  </si>
  <si>
    <t>PUERTAS</t>
  </si>
  <si>
    <t>CARPINTERIA</t>
  </si>
  <si>
    <t xml:space="preserve"> VENTANA FIJA DE 2.80 X 2.35 MTS DE CANCEL DE ALUMINIO COLOR NEGRO DE 2" CRISTAL TEMPLADO TRASLUCIDO DE 6MM. Y LINEAS DE ENTREPAÑO (VER DISEÑO EN PLANO).  INCLUYE SUMINISTRO Y COLOCACION, HERRAJES, ELEMENTOS DE FIJACIÓN, SUMINISTRO DE MATERIALES, HERRAMIENTA, EQUIPO, MANO DE OBRA Y TODO LO NECESARIO PARA SU CORRECTA EJECUCIÓN.</t>
  </si>
  <si>
    <t xml:space="preserve"> VENTANA FIJA DE 2.70 X 2.35 MTS DE CANCEL DE ALUMINIO COLOR NEGRO DE 2" CRISTAL TEMPLADO TRASLUCIDO DE 6MM. Y LINEAS DE ENTREPAÑO (VER DISEÑO EN PLANO).  INCLUYE SUMINISTRO Y COLOCACION, HERRAJES, ELEMENTOS DE FIJACIÓN, SUMINISTRO DE MATERIALES, HERRAMIENTA, EQUIPO, MANO DE OBRA Y TODO LO NECESARIO PARA SU CORRECTA EJECUCIÓN.</t>
  </si>
  <si>
    <t xml:space="preserve"> VENTANA GUILLOTINA DE 2.30 X 2.35 MTS DE CANCEL DE ALUMINIO COLOR NEGRO DE 2" Y ENTREPAÑOS DE 2", 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</si>
  <si>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GUILLOTINA DE 0.80 X 1.90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</si>
  <si>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DE 0.60 X 0.40 MTS DE CANCEL DE ALUMINIO COLOR NEGRO DE 2" TIPO CELOSIA CRISTAL TRASLUCIDO DE 6MM.  (VER DISEÑO EN PLANO).  INCLUYE SUMINISTRO Y COLOCACION, HERRAJES, ELEMENTOS DE FIJACIÓN, SUMINISTRO DE MATERIALES, HERRAMIENTA, EQUIPO, MANO DE OBRA Y TODO LO NECESARIO PARA SU CORRECTA EJECUCIÓN.</t>
  </si>
  <si>
    <t xml:space="preserve"> VENTANA CORREDIZA DE 2.00 X 1.35 MTS DE CANCEL DE ALUMINIO COLOR NEGRO DE 2" CRISTAL 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</si>
  <si>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FIJA DE 1.20 X 0.40 MTS DE CANCEL DE ALUMINIO COLOR NEGRO DE 2" CRISTAL FILTRASOL DE 10MM.  (VER DISEÑO EN PLANO).  INCLUYE SUMINISTRO Y COLOCACION, HERRAJES, ELEMENTOS DE FIJACIÓN, SUMINISTRO DE MATERIALES, HERRAMIENTA, EQUIPO, MANO DE OBRA Y TODO LO NECESARIO PARA SU CORRECTA EJECUCIÓN.</t>
  </si>
  <si>
    <t xml:space="preserve"> VENTANA CORREDIZA DE 2.20 X 0.60 MTS DE CANCEL DE ALUMINIO COLOR NEGRO DE 2" CRISTAL  FILTRASOL DE 6MM.  (VER DISEÑO EN PLANO).  INCLUYE SUMINISTRO Y COLOCACION, HERRAJES, ELEMENTOS DE FIJACIÓN, SUMINISTRO DE MATERIALES, HERRAMIENTA, EQUIPO, MANO DE OBRA Y TODO LO NECESARIO PARA SU CORRECTA EJECUCIÓN.</t>
  </si>
  <si>
    <t xml:space="preserve"> VENTANA FIJA DE 0.60 X 1.90 MTS DE CANCEL DE ALUMINIO COLOR NEGRO DE 2"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</si>
  <si>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CORREDIZA DE 3.50 X 0.60 MTS DE CANCEL DE ALUMINIO COLOR NEGRO DE 2" CRISTAL 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</si>
  <si>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FIJA DE 2.40 X 2.20 MTS DE CANCEL DE ALUMINIO COLOR NEGRO DE 2"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</si>
  <si>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FIJA DE 1.00 X 2.20 MTS DE CANCEL DE ALUMINIO COLOR NEGRO DE 2"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</si>
  <si>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GUILLOTINA DE 0.70 X 1.80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</si>
  <si>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>DESMONTAJE DE VENTANA HECHO DE FORJA CON VIDRIO DE 6 MM DE UNA DIMENSION DE 2.40 x 1.20 MTS SIN RECUPERAR, INCLUYE RETIRO FUERA DE LA OBRA A TIRO LIBRE A LUGAR AUTORIZADO POR EL MUNICIPIO, HERRAMIENTA,  RESANES CON MATERIAL IGUAL AL EXISTENTE,  EQUIPO, MANO DE OBRA Y TODO LO NECESARIO PARA SU CORRECTA EJECUCION.</t>
  </si>
  <si>
    <t>DESMONTAJE DE VENTANA HECHO DE FORJA CON VIDRIO DE 6 MM DE UNA DIMENSION DE 1.6 x 1.20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</si>
  <si>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0.85 x  0.60 MTS SIN RECUPERAR, INCLUYE RETIRO FUERA DE LA OBRA A TIRO LIBRE A LUGAR AUTORIZADO POR EL MUNICIPIO, HERRAMIENTA,  RESANES CON MATERIAL IGUAL AL EXISTENTE,  EQUIPO, MANO DE OBRA Y TODO LO NECESARIO PARA SU CORRECTA EJECUCION.</t>
  </si>
  <si>
    <t>DESMONTAJE DE VENTANA HECHO DE FORJA CON VIDRIO DE 6 MM DE UNA DIMENSION DE 1.0 x  1.0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</si>
  <si>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2.80 x 1.20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</si>
  <si>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0.65 x  1.20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</si>
  <si>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2.0 x  1.60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</si>
  <si>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0.80 x 1.60 MTS SIN RECUPERAR, INCLUYE RETIRO FUERA DE LA OBRA A TIRO LIBRE A LUGAR AUTORIZADO POR EL MUNICIPIO, HERRAMIENTA , RESANES CON MATERIAL IGUAL AL EXISTENTE, EQUIPO, MANO DE OBRA Y TODO LO NECESARIO PARA SU CORRECTA EJECUCION.</t>
  </si>
  <si>
    <t>DESMONTAJE DE VENTANA HECHO DE FORJA CON VIDRIO DE 6 MM DE UNA DIMENSION DE 1.9 x  1.60 MTS SIN RECUPERAR, INCLUYE RETIRO FUERA DE LA OBRA A TIRO LIBRE A LUGAR AUTORIZADO POR EL MUNICIPIO, HERRAMIENTA,  RESANES CON MATERIAL IGUAL AL EXISTENTE,  EQUIPO, MANO DE OBRA Y TODO LO NECESARIO PARA SU CORRECTA EJECUCION.</t>
  </si>
  <si>
    <t>DESMONTAJE DE VENTANA HECHO DE FORJA CON VIDRIO DE 6 MM DE UNA DIMENSION DE 0.60 x  2.10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</si>
  <si>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2.1 x  2.40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</si>
  <si>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3.0 x  2.40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</si>
  <si>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2.0 x  2.20 MTS SIN RECUPERAR, INCLUYE RETIRO FUERA DE LA OBRA A TIRO LIBRE A LUGAR AUTORIZADO POR EL MUNICIPIO, HERRAMIENTA,  RESANES CON MATERIAL IGUAL AL EXISTENTE, EQUIPO, MANO DE OBRA Y TODO LO NECESARIO PARA SU CORRECTA EJECUCION.</t>
  </si>
  <si>
    <t xml:space="preserve"> VENTANA GUILLOTINA DE 0.70 X 1.20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</si>
  <si>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GUILLOTINA DE 1.20 X 1.80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</si>
  <si>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>PUERTA INTERIOR DE 0.90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</si>
  <si>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>PUERTA EXTERIOR DE  4.14 X 2.15 MTS DE VIDRIO CORREDIZA  DE 12 MM CON ACABADO TEMPLADO CON TRES FIJOS DE DIMENCIONES DE 1.03 x 2.15 C/U CON PERFIL DE ALUMINIO DE 2" COLOR NEGRO, CON JALADERA TIPO "C"  MARCA BRUKEN MODELO  BKR334, KIT PARA PUERTA CORREDIZA MODELO GLR6911A, CHAPA A PISO CON RESAQUE MODELO BRK-057,(VER PLANO DE DETALLES DE CANCELERIA) INCLUYE SUMINISTRO Y COLOCACION, HERRAJES, ELEMENTOS DE FIJACIÓN, SUMINISTRO DE MATERIALES, HERRAMIENTA, EQUIPO, MANO DE OBRA Y TODO LO NECESARIO PARA SU CORRECTA EJECUCIÓN.</t>
  </si>
  <si>
    <t xml:space="preserve">PUERTA DE 0.80X 2.15 MTS INTERIOR DE 12 MM CON ACABADO TRASLUCIDO Y PERFIL DE ALUMINIO COLOR NEGRO DE 2",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</si>
  <si>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0.97 MTS X 2.15 MTS INTERIOR CON TRES FIJOS DE 0.97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</si>
  <si>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>PUERTA INTERIOR DE 1.00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</si>
  <si>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>PUERTA INTERIOR DE 0.80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</si>
  <si>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 xml:space="preserve">PUERTA 0.91 MTS X 2.15 MTS INTERIOR CON 2 FIJOS DE 0.55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</si>
  <si>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>PUERTA DE 0.90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</si>
  <si>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 xml:space="preserve">PUERTA 2.08 MTS X 2.15 MTS DOBLE,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</si>
  <si>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0.92 MTS X 2.15 MTS CON TRES FIJOS DE 0.86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</si>
  <si>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0.92 MTS X 2.15 MTS CON TRES FIJOS DE 0.80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</si>
  <si>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2.24 MTS X 2.15 MTS DOBLE, CON CUATRO FIJOS DE 0.82 X 2.15 MTS,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</si>
  <si>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>PUERTA 1.20 X 2.25 MTS DE PERFIL TUBULAR RECTANGULAR DE 3" X 3" Y ENTRE PAÑOS DE DUELA COLOR CAOBA, CERRADURA DE BARRA LIBRE CON LLAVE ESTANDAR CODIGO L570ICB. (VER PLANO DE DETALLES DE PUERTAS Y VENTANAS), INCLUYE: SUMINISTRO E INSTALACION, MATERIALES (TODO EN ACERO INOXIDABLE), HERRAMIENTA, EQUIPO, PINTURA,  MANO DE OBRA Y TODO LO NECESARIO PARA SU CORRECTA EJECUCION.</t>
  </si>
  <si>
    <t>PUERTA DOBLE DE 4.20 X 2.35 MTS DE PERFIL TUBULAR RECTANGULAR DE 3" x 3" Y ENTRE PAÑOS DE DUELA NATURAL COLOR CAOBA CON BRAZO ELECTROMECANICO MARCA BFT MODELO IGEA BT CODIGO P935070 00002 (VER PLANO DE DETALLES DE PUERTAS Y VENTANAS). INCLUYE: SUMINISTRO E INSTALACION, MATERIALES (TODO EN ACERO INOXIDABLE), HERRAMIENTA, EQUIPO, PINTURA,  MANO DE OBRA Y TODO LO NECESARIO PARA SU CORRECTA EJECUCION.</t>
  </si>
  <si>
    <t>PUERTA 0.80 X 1.00 MTS TIPO LOUVER DE PERFIL TUBULAR RECTANGULAR DE 1½"X½" CON PASADOR TIPO PAUSER CON PORTA CANDADO Y JALADERA, CON MARCO METALICO DE 3"X1½" PARA PUERTA. LOUVER FORMADO CON PLACAS TIPO SERCHA DE 1/8" DE ESPESOR X 2" DE ANCHO X 87 DE LARGO, CON SEPARACION DE ESPESOR X 2" DE ANCHO X 87 DE LARGO, CON SEPARACION DE 11/2" ENTRE CADA SERCHA. (VER PLANO DE DETALLES DE PUERTAS Y VENTANAS)  INCLUYE: SUMINISTRO E INSTALACION, MATERIALES (TODO EN ACERO INOXIDABLE), HERRAMIENTA, EQUIPO, PINTURA,  MANO DE OBRA Y TODO LO NECESARIO PARA SU CORRECTA EJECUCION.</t>
  </si>
  <si>
    <t xml:space="preserve">PUERTA 1.00 X 2.20 MTS TIPO LOUVER DE PERFIL TUBULAR RECTANGULAR DE 1½"X½" CON PASADOR TIPO PAUSER CON PORTA CANDADO Y JALADERA, CON MARCO METALICO DE 2"X1½" PARA PUERTA. LOUVER FORMADO CON PLACAS TIPO SERCHA DE 1/8" DE ESPESOR X 2" DE ANCHO X 87 DE LARGO, CON SEPARACION DE ESPESOR X 2" DE ANCHO X 87 DE LARGO, CON SEPARACION DE 11/2" ENTRE CADA SERCHA. (VER PLANO DE DETALLES DE PUERTAS Y VENTANAS). INCLUYE: SUMINISTRO E INSTALACION, MATERIALES (TODO EN ACERO INOXIDABLE), HERRAMIENTA, EQUIPO, PINTURA,  MANO DE OBRA Y TODO LO NECESARIO PARA SU CORRECTA EJECUCION.
</t>
  </si>
  <si>
    <t>PUERTA DE MADERA DE TAMBOR 0.80 X 2.13 MTS EN MADERA TIPO BANAK DE 6 MMTERMINADA CON MANCHA COLOR CAOBA, SELLADOR Y LACA POLIESTER TRANSPARENTE, 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</si>
  <si>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>PUERTA CORREDIZA (ESCONDIDA DENTRO DE MURO DE TABLAROCA) DE MADERA DE TAMBOR 0.80 X 2.13 MTS EN MADERA TIPO BANAK DE 6 MMTERMINADA CON MANCHA COLOR CAOBA, SELLADOR Y LACA POLIESTER TRANSPARENTE, 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</si>
  <si>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>PUERTA  DE MADERA BATIENTE DE 0.70 X 2.13 MTS,  TIPO TAMBOR BANAK DE 6 MM Y CHAPA CON LLAVE Y BOTÓN, TERMINADA CON MANCHA COLOR CAOBA, SELLADOR Y LACA POLIESTER TRANSPARENTE (VER PLANO DE DETALLES DE PUERTAS Y VENTANAS).INCLUYE: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</si>
  <si>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>PUERTA INTERIOR DE MADERA PLEGADIZA DE 1.72 X 2.13 MTS TIPO TAMBOR BANAK DE 6 MM Y CHAPA CON LLAVE Y BOTÓN, TERMINADA CON MANCHA COLOR CAOBA, SELLADOR Y LACA POLIESTER TRANSPARENTE (VER PLANO DE DETALLES DE PUERTAS Y VENTANAS). 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</si>
  <si>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 xml:space="preserve">PISO PORCELANICO TIPO DUELA DE 22.5 X 90 CMS  MARCA INTERCERAMIC O SIMILAR LINEA DOGA MODELO SANDAL RECTIFICADO COLOR MATE, COLOCADO CON JUNTAS DE 2 MM DE SEPARACION CON ADHESIVO CREST Y BOQUILLA  ANTIHONGOS. INCLUYE: SUMINISTRO Y COLOCACION, MATERIALES, CORTES, DESPERDICIOS, HERRAMIENTA, EQUIPO, MANO DE OBRA Y TODO LO NECESARIO PARA SU CORRECTA EJECUCION.
</t>
  </si>
  <si>
    <t xml:space="preserve">ZOCLO A BASE DE PISO PORCELANICO (REMATE) TIPO DUELA  DE 9 X 45 CMS MARCA INTERCERAMIC O SIMILAR LINEA DOGA MODELO SANDAL, COLOCADO CON JUNTAS DE 2 MM  DE SEPARACION CON ADHESIVO CREST Y BOQUILLA  ANTIHONGOS.  INCLUYE: SUMINISTRO Y COLOCACION, MATERIALES, CORTES, DESPERDICIOS, HERRAMIENTA, EQUIPO, MANO DE OBRA Y TODO LO NECESARIO PARA SU CORRECTA EJECUCION.
</t>
  </si>
  <si>
    <t xml:space="preserve">PISO TIPO ADOQUIN CRUZ DE TABASCO DE 6 X 25 X 23 CMS COLOR ROJO, COLOCADO A HUESO ASENTADO CON ARENA.  INCLUYE: SUMINISTRO Y COLOCACION, MATERIALES, CORTES, DESPERDICIOS, HERRAMIENTA, EQUIPO, MANO DE OBRA Y TODO LO NECESARIO PARA SU CORRECTA EJECUCION.
</t>
  </si>
  <si>
    <t xml:space="preserve">PISO PORCELANICO SATINADO DE 40 X 40 CMS MARCA INTERCERAMIC LINEA HABITAT, MODELO CANVAS PEI IV, JUNTAS DE 2 MM COLOCADO CON ADHESICO CREST Y BOQUILLA ANTIHONGOS.  INCLUYE: SUMINISTRO Y COLOCACION, MATERIALES, CORTES, DESPERDICIOS, HERRAMIENTA, EQUIPO, MANO DE OBRA Y TODO LO NECESARIO PARA SU CORRECTA EJECUCION.
</t>
  </si>
  <si>
    <t xml:space="preserve">CUBIERTA TIPO DECK PARA EXTERIOR DE 3.66  x 0.14 M  MARCA TREX, COLECCION TRANSCEND TROPIC ,COLOR TIKI TORCH SOBRE UN BASTIDOR DE MADERA ANCLADO SOBRE LA LOSA.  INCLUYE: SUMINISTRO Y COLOCACION, MATERIALES, CORTES, DESPERDICIOS, HERRAMIENTA, EQUIPO, MANO DE OBRA Y TODO LO NECESARIO PARA SU CORRECTA EJECUCION.
</t>
  </si>
  <si>
    <t>MANTENIMIENTO A LUMINARIAS SPOT EMPOTRADOS EN MURO, INCLUYE: LIMPIEZA DE CARCASA, CAMBIO DE FOCO, MATERIALES, SUMINISTRO Y COLOCACION, HERRAMIENTA, EQUIPO, MANO DE OBRA Y TODO LO NECESARIO PARA SU CORRECTA EJECUCION</t>
  </si>
  <si>
    <t>MANTENIMIENTO A LÁMPARA SUBURBANA MODELO # 9401050, COOPER O SIMILAR, INCLUYE: LIMPIEZA DE CARCASA, CAMBIO DE FOCO, MATERIALES, SUMINISTRO Y COLOCACION, HERRAMIENTA, EQUIPO, MANO DE OBRA Y TODO LO NECESARIO PARA SU CORRECTA EJECUCION</t>
  </si>
  <si>
    <t>AIRE ACONDICIONADO</t>
  </si>
  <si>
    <t>EQUIPOS ( EXTRACCION, ETC.)</t>
  </si>
  <si>
    <t>SUMINISTRO E INSTALACION DE UNIDAD MINI SPLIT MARCA MIRAGE MODELO X3 O SIMILAR, DE 1.5 TON,  INCLUYE: MATERIALES DE CONSUMO (CINTAS, PEGAMENTOS, SELLADO, TORNILLERIA, TUBERIA DE PVC C-40 DE 1" PARA DESCARGA ETC.) ALINEACION, TRAZO, LIMPIEZA, HERRAMIENTA, EQUIPO, MANO DE OBRA Y TODO LO NECESARIO PARA SU CORRECTA EJECUCION.</t>
  </si>
  <si>
    <t>VELARIA DE MALLA SOBRA, CON MARCO DE TUBO 4" CEDULA 40 SOPORTADA SOBRE 5 COLUMNAS DE OR 6" X 6" X 1/4" 28.38 KG/ML A UNA ALTURA DE 4 MTS (VER DETALLE EN PLANO)  INCLUYE: SUMINISTRO E INSTALACION, CORTES,  EQUIPO DE CORTE, MÁQUINAS DE SOLDAR, MANIOBRAS, LIMPIEZA DE LA ESTRUCTURA, PINTURA ANTICORROSIVA, 2 MANOS DE PINTURA ESMALTE,  MANO DE OBRA, EQUIPOS PARA TALADRAR Y TODO LO NECESARIO PARA SU CORRECTA INSTALACION</t>
  </si>
  <si>
    <t xml:space="preserve">LAMPARA EN CIELO MARCA TECNOLITE MODELO CTL-1033 O SIMILAR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</si>
  <si>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EN MURO MARCA TECNOLITE MODELO HLED-841
RAWENNA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</si>
  <si>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EMPOTRADA EN LOSA MARCA PHILIPS LINEA CORELINE SLIMDOWNLIGHT MODELO DN135B LED20S/840 PSU II WH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</si>
  <si>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SOBREPONER EN LOSA MARCA TECNOLOITE MODELO PTL-5030/S LATINA I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</si>
  <si>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EN MURO MARCA TECNOLITE MODELO LTL-3142/65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</si>
  <si>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EN MURO MARCA TECNOLITE MODELO LTL-2282/41 O SIMILAR.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</si>
  <si>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>FACHALETA TIPO LADRILLO. MCA. INTERCERAMIC (PORCELANICO ESMALTADO) O SIMILAR, MODELO BRICKLANE COLOR WHITE DE 7.5 X 30 CMS.  INCLUYE: SUMINISTRO E INSTALACION, MATERIAL, COLOCADO CON ADHESIVO CREST, EMBOQUILLADO, LECHEREADO CON BOQUICREST, CORTES, DESPERDICIOS, ACARREOS, HERRAMIENTA, MATERIAL DE CONSUMO, LIMPIEZA Y TODO LO NECESARIO PARA SU CORRECTA EJECUCION Y MANO DE OBRA.</t>
  </si>
  <si>
    <t>CANTERA DE 45 X 45 CMS  MARCA DALTILE MODELO NEGRO ZV23, COLOR NEGRO CON JUNTAS DE 4 MM DE SEPARACION CON ADHESIVO CREST Y BOQUILLA ANITHONGOS O SIMILAR. INCLUYE: SUMINISTRO E INSTALACION, MATERIAL, COLOCADO CON ADHESIVO CREST, EMBOQUILLADO, LECHEREADO CON BOQUICREST, CORTES, DESPERDICIOS, ACARREOS, HERRAMIENTA, MATERIAL DE CONSUMO, LIMPIEZA Y TODO LO NECESARIO PARA SU CORRECTA EJECUCION Y MANO DE OBRA.</t>
  </si>
  <si>
    <t xml:space="preserve">AZULEJO EN MURO DE 20 x 30 CMS MARCA DALTILE MODELO ASTRATTO, COLOR BLANCO ESMALTADO COLOCADO A HUESO CON ADHESIVO CREST,  EMBOQUILLADO CON CEMENTO BLANCO O SIMILAR, INCLUYE: SUMINISTRO E INSTALACION, MATERIAL, COLOCADO CON ADHESIVO CREST, EMBOQUILLADO, LECHEREADO CON BOQUICREST, CORTES, DESPERDICIOS, ACARREOS, HERRAMIENTA, MATERIAL DE CONSUMO, LIMPIEZA Y TODO LO NECESARIO PARA SU CORRECTA EJECUCION Y MANO DE OBRA.
</t>
  </si>
  <si>
    <t xml:space="preserve">MURO VERDE ARTIFICIAL MARCA RANKA MODELO MONEDITA, SOBRE MURO DE BLOCK DE CONCRETO O SIMILAR, INCLUYE: SUMINISTRO E INSTALACION, MATERIAL,  CORTES, DESPERDICIOS, ACARREOS, HERRAMIENTA, MATERIAL DE CONSUMO, LIMPIEZA Y TODO LO NECESARIO PARA SU CORRECTA EJECUCION Y MANO DE OBRA.
</t>
  </si>
  <si>
    <t>MUEBLES FIJOS</t>
  </si>
  <si>
    <t>DESPENSERO MARCA MUEBLES Y MANUFACTURAS MODELO SKU: # 102890981 MILAN, COLOR GRIS O SIMILAR. INCLUYE SUMINISTRO Y COLOCACION, HERRAJES, ELEMENTOS DE FIJACIÓN, SUMINISTRO DE MATERIALES, HERRAMIENTA, EQUIPO, MANO DE OBRA Y TODO LO NECESARIO PARA SU CORRECTA EJECUCIÓN.</t>
  </si>
  <si>
    <t>COCINA MARCA MUEBLES Y MANUFACTURAS MODELO SKU: # 102889980 MILAN  2.40 x 1.56 M, COLOR GRIS O SIMILAR, CON TARJA DOBLE SOBREMONTABLE INOXIDABLE SATÍN, MARCA FRANKE, COLOR SATINADO, ACERO INOXIDABLE, MEZCLADORA PARA FREGADERO 8" MARCA DICA COLOR CROMO. MATERIAL LATON, MODELO 4331 O SIMILAR, INCLUYE SUMINISTRO Y COLOCACION, HERRAJES, ELEMENTOS DE FIJACIÓN, SUMINISTRO DE MATERIALES, HERRAMIENTA, EQUIPO, MANO DE OBRA Y TODO LO NECESARIO PARA SU CORRECTA EJECUCIÓN.</t>
  </si>
  <si>
    <t>FHECHA:  07-FEB-2019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</si>
</sst>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8" fillId="0" borderId="0">
      <alignment vertical="top"/>
    </xf>
    <xf numFmtId="0" fontId="22" fillId="0" borderId="0"/>
  </cellStyleXfs>
  <cellXfs count="115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44" fontId="15" fillId="0" borderId="0" xfId="1" applyFont="1" applyAlignment="1" applyProtection="1">
      <alignment horizontal="right" vertical="top" wrapText="1"/>
      <protection locked="0"/>
    </xf>
    <xf numFmtId="44" fontId="15" fillId="0" borderId="0" xfId="1" applyFont="1" applyAlignment="1" applyProtection="1">
      <alignment horizontal="right" vertical="top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9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20" fillId="0" borderId="0" xfId="1" applyFont="1" applyAlignment="1">
      <alignment horizontal="left" vertical="top" wrapText="1"/>
    </xf>
    <xf numFmtId="4" fontId="15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</xf>
    <xf numFmtId="0" fontId="15" fillId="0" borderId="0" xfId="0" applyFont="1"/>
    <xf numFmtId="0" fontId="15" fillId="0" borderId="0" xfId="0" applyFont="1" applyFill="1" applyAlignment="1">
      <alignment horizontal="center" vertical="top" wrapText="1"/>
    </xf>
    <xf numFmtId="44" fontId="15" fillId="0" borderId="0" xfId="1" applyFont="1" applyFill="1" applyAlignment="1" applyProtection="1">
      <alignment horizontal="right" vertical="top" wrapText="1"/>
      <protection locked="0"/>
    </xf>
    <xf numFmtId="0" fontId="15" fillId="0" borderId="0" xfId="0" applyFont="1" applyFill="1" applyAlignment="1" applyProtection="1">
      <alignment horizontal="justify" vertical="top" wrapText="1"/>
      <protection locked="0"/>
    </xf>
    <xf numFmtId="4" fontId="15" fillId="0" borderId="0" xfId="0" applyNumberFormat="1" applyFont="1" applyFill="1" applyAlignment="1">
      <alignment horizontal="right"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4" fontId="9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justify" vertical="top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center" vertical="top"/>
    </xf>
    <xf numFmtId="44" fontId="15" fillId="0" borderId="0" xfId="1" applyFont="1" applyFill="1" applyAlignment="1" applyProtection="1">
      <alignment horizontal="right" vertical="top"/>
    </xf>
    <xf numFmtId="0" fontId="14" fillId="0" borderId="0" xfId="0" applyFont="1" applyFill="1" applyAlignment="1">
      <alignment horizontal="justify" vertical="top"/>
    </xf>
    <xf numFmtId="0" fontId="14" fillId="0" borderId="0" xfId="0" applyFont="1" applyFill="1" applyAlignment="1">
      <alignment horizontal="left" vertical="justify"/>
    </xf>
    <xf numFmtId="0" fontId="15" fillId="0" borderId="0" xfId="0" applyFont="1" applyFill="1" applyAlignment="1"/>
    <xf numFmtId="44" fontId="16" fillId="0" borderId="0" xfId="0" applyNumberFormat="1" applyFont="1" applyFill="1" applyAlignment="1">
      <alignment vertical="top" wrapText="1"/>
    </xf>
    <xf numFmtId="44" fontId="9" fillId="0" borderId="0" xfId="1" applyFont="1" applyFill="1" applyAlignment="1" applyProtection="1">
      <alignment vertical="top"/>
      <protection locked="0"/>
    </xf>
    <xf numFmtId="44" fontId="15" fillId="0" borderId="0" xfId="1" applyFont="1" applyAlignment="1" applyProtection="1">
      <alignment vertical="top" wrapText="1"/>
    </xf>
    <xf numFmtId="0" fontId="15" fillId="0" borderId="0" xfId="0" applyFont="1" applyAlignment="1">
      <alignment vertical="top" wrapText="1"/>
    </xf>
    <xf numFmtId="44" fontId="9" fillId="3" borderId="0" xfId="1" applyFont="1" applyFill="1" applyAlignment="1" applyProtection="1">
      <alignment vertical="top"/>
      <protection locked="0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justify" wrapText="1"/>
    </xf>
    <xf numFmtId="0" fontId="15" fillId="0" borderId="0" xfId="0" applyFont="1" applyFill="1" applyAlignment="1">
      <alignment vertical="top" wrapText="1"/>
    </xf>
    <xf numFmtId="44" fontId="9" fillId="3" borderId="0" xfId="1" applyFont="1" applyFill="1" applyAlignment="1" applyProtection="1">
      <alignment vertical="top" wrapText="1"/>
      <protection locked="0"/>
    </xf>
    <xf numFmtId="0" fontId="15" fillId="0" borderId="0" xfId="0" applyFont="1" applyFill="1" applyAlignment="1">
      <alignment horizontal="justify" vertical="top" wrapText="1"/>
    </xf>
    <xf numFmtId="4" fontId="21" fillId="0" borderId="0" xfId="0" applyNumberFormat="1" applyFont="1" applyAlignment="1">
      <alignment horizontal="right" vertical="top" wrapText="1"/>
    </xf>
    <xf numFmtId="4" fontId="23" fillId="0" borderId="0" xfId="5" applyNumberFormat="1" applyFont="1" applyFill="1" applyAlignment="1">
      <alignment horizontal="right" vertical="top"/>
    </xf>
    <xf numFmtId="0" fontId="23" fillId="0" borderId="0" xfId="5" applyNumberFormat="1" applyFont="1" applyFill="1" applyAlignment="1">
      <alignment horizontal="justify" vertical="top"/>
    </xf>
    <xf numFmtId="0" fontId="24" fillId="0" borderId="5" xfId="0" applyFont="1" applyFill="1" applyBorder="1" applyAlignment="1" applyProtection="1">
      <alignment horizontal="justify" vertical="top" wrapText="1"/>
    </xf>
    <xf numFmtId="0" fontId="24" fillId="0" borderId="0" xfId="0" applyFont="1" applyFill="1" applyBorder="1" applyAlignment="1" applyProtection="1">
      <alignment horizontal="justify"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6">
    <cellStyle name="Moneda" xfId="1" builtinId="4"/>
    <cellStyle name="Normal" xfId="0" builtinId="0"/>
    <cellStyle name="Normal 2" xfId="3"/>
    <cellStyle name="Normal 22" xfId="4"/>
    <cellStyle name="Normal 3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0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0"/>
          <a:ext cx="172508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50"/>
  <sheetViews>
    <sheetView tabSelected="1" view="pageBreakPreview" zoomScaleNormal="100" zoomScaleSheetLayoutView="100" zoomScalePageLayoutView="80" workbookViewId="0">
      <selection activeCell="A8" sqref="A8"/>
    </sheetView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64" customWidth="1"/>
    <col min="5" max="5" width="10.42578125" style="65" customWidth="1"/>
    <col min="6" max="6" width="14.28515625" style="54" customWidth="1"/>
    <col min="7" max="7" width="28.5703125" style="55" customWidth="1"/>
    <col min="8" max="8" width="24.85546875" style="16" customWidth="1"/>
    <col min="9" max="9" width="15.85546875" style="63" customWidth="1"/>
    <col min="10" max="12" width="11.42578125" style="63"/>
    <col min="13" max="13" width="57" style="63" customWidth="1"/>
    <col min="14" max="15" width="11.42578125" style="63"/>
    <col min="16" max="18" width="11.42578125" style="25"/>
    <col min="19" max="19" width="49.7109375" style="25" customWidth="1"/>
    <col min="20" max="16384" width="11.42578125" style="25"/>
  </cols>
  <sheetData>
    <row r="1" spans="1:15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  <c r="I1" s="88"/>
      <c r="J1" s="88"/>
      <c r="K1" s="88"/>
      <c r="L1" s="88"/>
      <c r="M1" s="88"/>
      <c r="N1" s="88"/>
      <c r="O1" s="88"/>
    </row>
    <row r="2" spans="1:15" s="5" customFormat="1" ht="15" x14ac:dyDescent="0.25">
      <c r="A2" s="6"/>
      <c r="B2" s="6"/>
      <c r="C2" s="6"/>
      <c r="D2" s="6"/>
      <c r="E2" s="2"/>
      <c r="F2" s="7"/>
      <c r="G2" s="8"/>
      <c r="H2" s="3"/>
      <c r="I2" s="88"/>
      <c r="J2" s="88"/>
      <c r="K2" s="88"/>
      <c r="L2" s="88"/>
      <c r="M2" s="88"/>
      <c r="N2" s="88"/>
      <c r="O2" s="88"/>
    </row>
    <row r="3" spans="1:15" s="5" customFormat="1" ht="18.75" x14ac:dyDescent="0.25">
      <c r="A3" s="1"/>
      <c r="B3" s="1"/>
      <c r="C3" s="113" t="s">
        <v>1</v>
      </c>
      <c r="D3" s="113"/>
      <c r="E3" s="113"/>
      <c r="F3" s="113"/>
      <c r="G3" s="113"/>
      <c r="H3" s="113"/>
      <c r="I3" s="88"/>
      <c r="J3" s="88"/>
      <c r="K3" s="88"/>
      <c r="L3" s="88"/>
      <c r="M3" s="88"/>
      <c r="N3" s="88"/>
      <c r="O3" s="88"/>
    </row>
    <row r="4" spans="1:15" s="5" customFormat="1" ht="15.75" x14ac:dyDescent="0.25">
      <c r="A4" s="1"/>
      <c r="B4" s="1"/>
      <c r="C4" s="114" t="s">
        <v>2</v>
      </c>
      <c r="D4" s="114"/>
      <c r="E4" s="114"/>
      <c r="F4" s="114"/>
      <c r="G4" s="114"/>
      <c r="H4" s="114"/>
      <c r="I4" s="88"/>
      <c r="J4" s="88"/>
      <c r="K4" s="88"/>
      <c r="L4" s="88"/>
      <c r="M4" s="88"/>
      <c r="N4" s="88"/>
      <c r="O4" s="88"/>
    </row>
    <row r="5" spans="1:15" s="5" customFormat="1" ht="15.75" x14ac:dyDescent="0.25">
      <c r="A5" s="9"/>
      <c r="B5" s="9"/>
      <c r="C5" s="114" t="s">
        <v>3</v>
      </c>
      <c r="D5" s="114"/>
      <c r="E5" s="114"/>
      <c r="F5" s="114"/>
      <c r="G5" s="114"/>
      <c r="H5" s="114"/>
      <c r="I5" s="88"/>
      <c r="J5" s="88"/>
      <c r="K5" s="88"/>
      <c r="L5" s="88"/>
      <c r="M5" s="88"/>
      <c r="N5" s="88"/>
      <c r="O5" s="88"/>
    </row>
    <row r="6" spans="1:15" s="5" customFormat="1" ht="15.75" x14ac:dyDescent="0.25">
      <c r="C6" s="10"/>
      <c r="D6" s="11"/>
      <c r="E6" s="12"/>
      <c r="F6" s="13"/>
      <c r="G6" s="14"/>
      <c r="H6" s="15"/>
      <c r="I6" s="88"/>
      <c r="J6" s="88"/>
      <c r="K6" s="88"/>
      <c r="L6" s="88"/>
      <c r="M6" s="88"/>
      <c r="N6" s="88"/>
      <c r="O6" s="88"/>
    </row>
    <row r="7" spans="1:15" s="5" customFormat="1" ht="15.75" x14ac:dyDescent="0.25">
      <c r="C7" s="10"/>
      <c r="D7" s="11"/>
      <c r="E7" s="12"/>
      <c r="F7" s="13"/>
      <c r="G7" s="14"/>
      <c r="H7" s="76"/>
      <c r="I7" s="88"/>
      <c r="J7" s="88"/>
      <c r="K7" s="88"/>
      <c r="L7" s="88"/>
      <c r="M7" s="88"/>
      <c r="N7" s="88"/>
      <c r="O7" s="88"/>
    </row>
    <row r="8" spans="1:15" s="5" customFormat="1" ht="15" x14ac:dyDescent="0.25">
      <c r="B8" s="112" t="s">
        <v>55</v>
      </c>
      <c r="C8" s="112"/>
      <c r="D8" s="112"/>
      <c r="E8" s="112"/>
      <c r="F8" s="112"/>
      <c r="G8" s="112"/>
      <c r="H8" s="17"/>
      <c r="I8" s="88"/>
      <c r="J8" s="88"/>
      <c r="K8" s="88"/>
      <c r="L8" s="88"/>
      <c r="M8" s="88"/>
      <c r="N8" s="88"/>
      <c r="O8" s="88"/>
    </row>
    <row r="9" spans="1:15" s="5" customFormat="1" ht="15" x14ac:dyDescent="0.25">
      <c r="B9" s="112" t="s">
        <v>56</v>
      </c>
      <c r="C9" s="112"/>
      <c r="D9" s="112"/>
      <c r="E9" s="112"/>
      <c r="F9" s="112"/>
      <c r="G9" s="112"/>
      <c r="H9" s="18" t="s">
        <v>4</v>
      </c>
      <c r="I9" s="88"/>
      <c r="J9" s="88"/>
      <c r="K9" s="88"/>
      <c r="L9" s="88"/>
      <c r="M9" s="88"/>
      <c r="N9" s="88"/>
      <c r="O9" s="88"/>
    </row>
    <row r="10" spans="1:15" s="5" customFormat="1" ht="15" x14ac:dyDescent="0.25">
      <c r="B10" s="112" t="s">
        <v>87</v>
      </c>
      <c r="C10" s="112"/>
      <c r="D10" s="112"/>
      <c r="E10" s="112"/>
      <c r="F10" s="112"/>
      <c r="G10" s="112"/>
      <c r="H10" s="17"/>
      <c r="I10" s="88"/>
      <c r="J10" s="88"/>
      <c r="K10" s="88"/>
      <c r="L10" s="88"/>
      <c r="M10" s="88"/>
      <c r="N10" s="88"/>
      <c r="O10" s="88"/>
    </row>
    <row r="11" spans="1:15" s="5" customFormat="1" ht="15" x14ac:dyDescent="0.25">
      <c r="B11" s="112" t="s">
        <v>60</v>
      </c>
      <c r="C11" s="112"/>
      <c r="D11" s="112"/>
      <c r="E11" s="112"/>
      <c r="F11" s="112"/>
      <c r="G11" s="112"/>
      <c r="H11" s="17"/>
      <c r="I11" s="88"/>
      <c r="J11" s="88"/>
      <c r="K11" s="88"/>
      <c r="L11" s="88"/>
      <c r="M11" s="88"/>
      <c r="N11" s="88"/>
      <c r="O11" s="88"/>
    </row>
    <row r="12" spans="1:15" ht="15.75" thickBot="1" x14ac:dyDescent="0.3">
      <c r="A12" s="19"/>
      <c r="B12" s="19"/>
      <c r="C12" s="20"/>
      <c r="D12" s="19"/>
      <c r="E12" s="21"/>
      <c r="F12" s="22" t="s">
        <v>5</v>
      </c>
      <c r="G12" s="23"/>
      <c r="H12" s="24" t="s">
        <v>233</v>
      </c>
    </row>
    <row r="13" spans="1:15" ht="26.25" thickBot="1" x14ac:dyDescent="0.3">
      <c r="A13" s="26" t="s">
        <v>6</v>
      </c>
      <c r="B13" s="27" t="s">
        <v>7</v>
      </c>
      <c r="C13" s="27" t="s">
        <v>8</v>
      </c>
      <c r="D13" s="27" t="s">
        <v>9</v>
      </c>
      <c r="E13" s="28" t="s">
        <v>10</v>
      </c>
      <c r="F13" s="29" t="s">
        <v>11</v>
      </c>
      <c r="G13" s="30" t="s">
        <v>12</v>
      </c>
      <c r="H13" s="31" t="s">
        <v>13</v>
      </c>
    </row>
    <row r="14" spans="1:15" x14ac:dyDescent="0.25">
      <c r="A14" s="32"/>
      <c r="B14" s="32"/>
      <c r="C14" s="33"/>
      <c r="D14" s="34"/>
      <c r="E14" s="35"/>
      <c r="F14" s="36"/>
      <c r="G14" s="37"/>
      <c r="H14" s="36"/>
    </row>
    <row r="15" spans="1:15" ht="15.75" x14ac:dyDescent="0.25">
      <c r="A15" s="68"/>
      <c r="B15" s="69" t="s">
        <v>14</v>
      </c>
      <c r="C15" s="70"/>
      <c r="D15" s="71"/>
      <c r="E15" s="72"/>
      <c r="F15" s="73"/>
      <c r="G15" s="74"/>
      <c r="H15" s="75"/>
      <c r="K15" s="84"/>
      <c r="L15" s="89"/>
      <c r="M15" s="90"/>
      <c r="N15" s="85"/>
      <c r="O15" s="86"/>
    </row>
    <row r="16" spans="1:15" x14ac:dyDescent="0.25">
      <c r="A16" s="39"/>
      <c r="B16" s="40" t="s">
        <v>16</v>
      </c>
      <c r="C16" s="41"/>
      <c r="D16" s="42"/>
      <c r="E16" s="43"/>
      <c r="F16" s="44"/>
      <c r="G16" s="45"/>
      <c r="H16" s="46"/>
      <c r="K16" s="84"/>
      <c r="L16" s="57"/>
      <c r="M16" s="58"/>
      <c r="N16" s="85"/>
      <c r="O16" s="86"/>
    </row>
    <row r="17" spans="1:15" s="53" customFormat="1" ht="12" x14ac:dyDescent="0.25">
      <c r="A17" s="47"/>
      <c r="B17" s="47"/>
      <c r="C17" s="99"/>
      <c r="D17" s="47"/>
      <c r="E17" s="48"/>
      <c r="F17" s="49"/>
      <c r="G17" s="52"/>
      <c r="H17" s="50"/>
      <c r="I17" s="91"/>
      <c r="J17" s="91"/>
      <c r="K17" s="92"/>
      <c r="L17" s="92"/>
      <c r="M17" s="93"/>
      <c r="N17" s="92"/>
      <c r="O17" s="83"/>
    </row>
    <row r="18" spans="1:15" s="53" customFormat="1" ht="72" x14ac:dyDescent="0.25">
      <c r="A18" s="47">
        <v>10</v>
      </c>
      <c r="B18" s="47"/>
      <c r="C18" s="106" t="s">
        <v>90</v>
      </c>
      <c r="D18" s="47" t="s">
        <v>15</v>
      </c>
      <c r="E18" s="48">
        <v>46</v>
      </c>
      <c r="F18" s="49"/>
      <c r="G18" s="52"/>
      <c r="H18" s="50">
        <f>F18*E18</f>
        <v>0</v>
      </c>
      <c r="I18" s="91"/>
      <c r="J18" s="91"/>
      <c r="K18" s="92"/>
      <c r="L18" s="92"/>
      <c r="M18" s="87"/>
      <c r="N18" s="92"/>
      <c r="O18" s="83"/>
    </row>
    <row r="19" spans="1:15" s="91" customFormat="1" ht="12" x14ac:dyDescent="0.25">
      <c r="A19" s="80"/>
      <c r="B19" s="80"/>
      <c r="C19" s="104"/>
      <c r="D19" s="80"/>
      <c r="E19" s="77"/>
      <c r="F19" s="81"/>
      <c r="G19" s="82"/>
      <c r="H19" s="50"/>
      <c r="K19" s="92"/>
      <c r="L19" s="92"/>
      <c r="M19" s="87"/>
      <c r="N19" s="92"/>
      <c r="O19" s="83"/>
    </row>
    <row r="20" spans="1:15" s="91" customFormat="1" ht="84" x14ac:dyDescent="0.25">
      <c r="A20" s="80">
        <f>A18+10</f>
        <v>20</v>
      </c>
      <c r="B20" s="80"/>
      <c r="C20" s="106" t="s">
        <v>97</v>
      </c>
      <c r="D20" s="80" t="s">
        <v>15</v>
      </c>
      <c r="E20" s="77">
        <v>0.9</v>
      </c>
      <c r="F20" s="81"/>
      <c r="G20" s="82"/>
      <c r="H20" s="50">
        <f t="shared" ref="H20" si="0">F20*E20</f>
        <v>0</v>
      </c>
      <c r="K20" s="92"/>
      <c r="L20" s="92"/>
      <c r="M20" s="87"/>
      <c r="N20" s="92"/>
      <c r="O20" s="83"/>
    </row>
    <row r="21" spans="1:15" s="91" customFormat="1" ht="12" x14ac:dyDescent="0.25">
      <c r="A21" s="80"/>
      <c r="B21" s="80"/>
      <c r="C21" s="104"/>
      <c r="D21" s="80"/>
      <c r="E21" s="77"/>
      <c r="F21" s="81"/>
      <c r="G21" s="82"/>
      <c r="H21" s="50"/>
      <c r="K21" s="92"/>
      <c r="L21" s="92"/>
      <c r="M21" s="87"/>
      <c r="N21" s="92"/>
      <c r="O21" s="83"/>
    </row>
    <row r="22" spans="1:15" s="91" customFormat="1" ht="72" x14ac:dyDescent="0.25">
      <c r="A22" s="80">
        <f t="shared" ref="A22" si="1">A20+10</f>
        <v>30</v>
      </c>
      <c r="B22" s="80"/>
      <c r="C22" s="106" t="s">
        <v>98</v>
      </c>
      <c r="D22" s="80" t="s">
        <v>18</v>
      </c>
      <c r="E22" s="77">
        <v>18</v>
      </c>
      <c r="F22" s="81"/>
      <c r="G22" s="82"/>
      <c r="H22" s="50">
        <f t="shared" ref="H22" si="2">F22*E22</f>
        <v>0</v>
      </c>
      <c r="K22" s="92"/>
      <c r="L22" s="92"/>
      <c r="M22" s="87"/>
      <c r="N22" s="92"/>
      <c r="O22" s="83"/>
    </row>
    <row r="23" spans="1:15" s="91" customFormat="1" ht="12" x14ac:dyDescent="0.25">
      <c r="A23" s="80"/>
      <c r="B23" s="80"/>
      <c r="C23" s="104"/>
      <c r="D23" s="80"/>
      <c r="E23" s="77"/>
      <c r="F23" s="81"/>
      <c r="G23" s="82"/>
      <c r="H23" s="50"/>
      <c r="K23" s="92"/>
      <c r="L23" s="92"/>
      <c r="M23" s="87"/>
      <c r="N23" s="92"/>
      <c r="O23" s="83"/>
    </row>
    <row r="24" spans="1:15" s="53" customFormat="1" ht="84" x14ac:dyDescent="0.25">
      <c r="A24" s="80">
        <f t="shared" ref="A24" si="3">A22+10</f>
        <v>40</v>
      </c>
      <c r="B24" s="47"/>
      <c r="C24" s="106" t="s">
        <v>176</v>
      </c>
      <c r="D24" s="47" t="s">
        <v>17</v>
      </c>
      <c r="E24" s="77">
        <v>1</v>
      </c>
      <c r="F24" s="81"/>
      <c r="G24" s="52"/>
      <c r="H24" s="50">
        <f t="shared" ref="H24" si="4">F24*E24</f>
        <v>0</v>
      </c>
      <c r="I24" s="91"/>
      <c r="J24" s="91"/>
      <c r="K24" s="92"/>
      <c r="L24" s="92"/>
      <c r="M24" s="87"/>
      <c r="N24" s="92"/>
      <c r="O24" s="83"/>
    </row>
    <row r="25" spans="1:15" s="53" customFormat="1" ht="12" x14ac:dyDescent="0.25">
      <c r="A25" s="80"/>
      <c r="B25" s="47"/>
      <c r="C25" s="104"/>
      <c r="D25" s="47"/>
      <c r="E25" s="77"/>
      <c r="F25" s="81"/>
      <c r="G25" s="52"/>
      <c r="H25" s="50"/>
      <c r="I25" s="91"/>
      <c r="J25" s="91"/>
      <c r="K25" s="92"/>
      <c r="L25" s="92"/>
      <c r="M25" s="87"/>
      <c r="N25" s="92"/>
      <c r="O25" s="83"/>
    </row>
    <row r="26" spans="1:15" s="53" customFormat="1" ht="84" x14ac:dyDescent="0.25">
      <c r="A26" s="80">
        <f t="shared" ref="A26" si="5">A24+10</f>
        <v>50</v>
      </c>
      <c r="B26" s="47"/>
      <c r="C26" s="106" t="s">
        <v>177</v>
      </c>
      <c r="D26" s="47" t="s">
        <v>17</v>
      </c>
      <c r="E26" s="77">
        <v>6</v>
      </c>
      <c r="F26" s="81"/>
      <c r="G26" s="52"/>
      <c r="H26" s="50">
        <f t="shared" ref="H26" si="6">F26*E26</f>
        <v>0</v>
      </c>
      <c r="I26" s="91"/>
      <c r="J26" s="91"/>
      <c r="K26" s="92"/>
      <c r="L26" s="92"/>
      <c r="M26" s="87"/>
      <c r="N26" s="92"/>
      <c r="O26" s="83"/>
    </row>
    <row r="27" spans="1:15" s="91" customFormat="1" ht="12" x14ac:dyDescent="0.25">
      <c r="A27" s="80"/>
      <c r="B27" s="80"/>
      <c r="C27" s="104"/>
      <c r="D27" s="80"/>
      <c r="E27" s="77"/>
      <c r="F27" s="81"/>
      <c r="G27" s="82"/>
      <c r="H27" s="50"/>
      <c r="K27" s="92"/>
      <c r="L27" s="92"/>
      <c r="M27" s="87"/>
      <c r="N27" s="92"/>
      <c r="O27" s="83"/>
    </row>
    <row r="28" spans="1:15" s="53" customFormat="1" ht="84" x14ac:dyDescent="0.25">
      <c r="A28" s="80">
        <f t="shared" ref="A28" si="7">A26+10</f>
        <v>60</v>
      </c>
      <c r="B28" s="47"/>
      <c r="C28" s="106" t="s">
        <v>178</v>
      </c>
      <c r="D28" s="47" t="s">
        <v>17</v>
      </c>
      <c r="E28" s="77">
        <v>3</v>
      </c>
      <c r="F28" s="81"/>
      <c r="G28" s="52"/>
      <c r="H28" s="50">
        <f t="shared" ref="H28" si="8">F28*E28</f>
        <v>0</v>
      </c>
      <c r="I28" s="91"/>
      <c r="J28" s="91"/>
      <c r="K28" s="92"/>
      <c r="L28" s="92"/>
      <c r="M28" s="87"/>
      <c r="N28" s="92"/>
      <c r="O28" s="83"/>
    </row>
    <row r="29" spans="1:15" s="53" customFormat="1" ht="12" x14ac:dyDescent="0.25">
      <c r="A29" s="80"/>
      <c r="B29" s="47"/>
      <c r="C29" s="104"/>
      <c r="D29" s="47"/>
      <c r="E29" s="77"/>
      <c r="F29" s="81"/>
      <c r="G29" s="52"/>
      <c r="H29" s="50"/>
      <c r="I29" s="91"/>
      <c r="J29" s="91"/>
      <c r="K29" s="92"/>
      <c r="L29" s="92"/>
      <c r="M29" s="87"/>
      <c r="N29" s="92"/>
      <c r="O29" s="83"/>
    </row>
    <row r="30" spans="1:15" s="53" customFormat="1" ht="84" x14ac:dyDescent="0.25">
      <c r="A30" s="80">
        <f t="shared" ref="A30" si="9">A28+10</f>
        <v>70</v>
      </c>
      <c r="B30" s="47"/>
      <c r="C30" s="106" t="s">
        <v>174</v>
      </c>
      <c r="D30" s="47" t="s">
        <v>17</v>
      </c>
      <c r="E30" s="77">
        <v>2</v>
      </c>
      <c r="F30" s="81"/>
      <c r="G30" s="52"/>
      <c r="H30" s="50">
        <f t="shared" ref="H30" si="10">F30*E30</f>
        <v>0</v>
      </c>
      <c r="I30" s="91"/>
      <c r="J30" s="91"/>
      <c r="K30" s="92"/>
      <c r="L30" s="92"/>
      <c r="M30" s="87"/>
      <c r="N30" s="92"/>
      <c r="O30" s="83"/>
    </row>
    <row r="31" spans="1:15" s="91" customFormat="1" ht="12" x14ac:dyDescent="0.25">
      <c r="A31" s="80"/>
      <c r="B31" s="80"/>
      <c r="C31" s="104"/>
      <c r="D31" s="80"/>
      <c r="E31" s="77"/>
      <c r="F31" s="81"/>
      <c r="G31" s="82"/>
      <c r="H31" s="50"/>
      <c r="K31" s="92"/>
      <c r="L31" s="92"/>
      <c r="M31" s="87"/>
      <c r="N31" s="92"/>
      <c r="O31" s="83"/>
    </row>
    <row r="32" spans="1:15" s="53" customFormat="1" ht="84" x14ac:dyDescent="0.25">
      <c r="A32" s="80">
        <f t="shared" ref="A32" si="11">A30+10</f>
        <v>80</v>
      </c>
      <c r="B32" s="47"/>
      <c r="C32" s="106" t="s">
        <v>175</v>
      </c>
      <c r="D32" s="47" t="s">
        <v>17</v>
      </c>
      <c r="E32" s="77">
        <v>4</v>
      </c>
      <c r="F32" s="81"/>
      <c r="G32" s="52"/>
      <c r="H32" s="50">
        <f t="shared" ref="H32" si="12">F32*E32</f>
        <v>0</v>
      </c>
      <c r="I32" s="91"/>
      <c r="J32" s="91"/>
      <c r="K32" s="92"/>
      <c r="L32" s="92"/>
      <c r="M32" s="87"/>
      <c r="N32" s="92"/>
      <c r="O32" s="83"/>
    </row>
    <row r="33" spans="1:15" s="91" customFormat="1" ht="12" x14ac:dyDescent="0.25">
      <c r="A33" s="80"/>
      <c r="B33" s="80"/>
      <c r="C33" s="104"/>
      <c r="D33" s="80"/>
      <c r="E33" s="77"/>
      <c r="F33" s="81"/>
      <c r="G33" s="82"/>
      <c r="H33" s="50"/>
      <c r="K33" s="92"/>
      <c r="L33" s="92"/>
      <c r="M33" s="87"/>
      <c r="N33" s="92"/>
      <c r="O33" s="83"/>
    </row>
    <row r="34" spans="1:15" s="53" customFormat="1" ht="84" x14ac:dyDescent="0.25">
      <c r="A34" s="80">
        <f t="shared" ref="A34" si="13">A32+10</f>
        <v>90</v>
      </c>
      <c r="B34" s="47"/>
      <c r="C34" s="106" t="s">
        <v>179</v>
      </c>
      <c r="D34" s="47" t="s">
        <v>17</v>
      </c>
      <c r="E34" s="77">
        <v>1</v>
      </c>
      <c r="F34" s="81"/>
      <c r="G34" s="52"/>
      <c r="H34" s="50">
        <f t="shared" ref="H34" si="14">F34*E34</f>
        <v>0</v>
      </c>
      <c r="I34" s="91"/>
      <c r="J34" s="91"/>
      <c r="K34" s="92"/>
      <c r="L34" s="92"/>
      <c r="M34" s="87"/>
      <c r="N34" s="92"/>
      <c r="O34" s="83"/>
    </row>
    <row r="35" spans="1:15" s="91" customFormat="1" ht="12" x14ac:dyDescent="0.25">
      <c r="A35" s="80"/>
      <c r="B35" s="80"/>
      <c r="C35" s="104"/>
      <c r="D35" s="80"/>
      <c r="E35" s="77"/>
      <c r="F35" s="81"/>
      <c r="G35" s="82"/>
      <c r="H35" s="50"/>
      <c r="K35" s="92"/>
      <c r="L35" s="92"/>
      <c r="M35" s="87"/>
      <c r="N35" s="92"/>
      <c r="O35" s="83"/>
    </row>
    <row r="36" spans="1:15" s="53" customFormat="1" ht="84" x14ac:dyDescent="0.25">
      <c r="A36" s="80">
        <f t="shared" ref="A36" si="15">A34+10</f>
        <v>100</v>
      </c>
      <c r="B36" s="47"/>
      <c r="C36" s="106" t="s">
        <v>180</v>
      </c>
      <c r="D36" s="47" t="s">
        <v>17</v>
      </c>
      <c r="E36" s="77">
        <v>4</v>
      </c>
      <c r="F36" s="81"/>
      <c r="G36" s="52"/>
      <c r="H36" s="50">
        <f t="shared" ref="H36" si="16">F36*E36</f>
        <v>0</v>
      </c>
      <c r="I36" s="91"/>
      <c r="J36" s="91"/>
      <c r="K36" s="92"/>
      <c r="L36" s="92"/>
      <c r="M36" s="87"/>
      <c r="N36" s="92"/>
      <c r="O36" s="83"/>
    </row>
    <row r="37" spans="1:15" s="91" customFormat="1" ht="12" x14ac:dyDescent="0.25">
      <c r="A37" s="80"/>
      <c r="B37" s="80"/>
      <c r="C37" s="104"/>
      <c r="D37" s="80"/>
      <c r="E37" s="77"/>
      <c r="F37" s="81"/>
      <c r="G37" s="82"/>
      <c r="H37" s="50"/>
      <c r="K37" s="92"/>
      <c r="L37" s="92"/>
      <c r="M37" s="87"/>
      <c r="N37" s="92"/>
      <c r="O37" s="83"/>
    </row>
    <row r="38" spans="1:15" s="53" customFormat="1" ht="84" x14ac:dyDescent="0.25">
      <c r="A38" s="80">
        <f t="shared" ref="A38" si="17">A36+10</f>
        <v>110</v>
      </c>
      <c r="B38" s="47"/>
      <c r="C38" s="106" t="s">
        <v>181</v>
      </c>
      <c r="D38" s="47" t="s">
        <v>17</v>
      </c>
      <c r="E38" s="77">
        <v>4</v>
      </c>
      <c r="F38" s="81"/>
      <c r="G38" s="52"/>
      <c r="H38" s="50">
        <f t="shared" ref="H38" si="18">F38*E38</f>
        <v>0</v>
      </c>
      <c r="I38" s="91"/>
      <c r="J38" s="91"/>
      <c r="K38" s="92"/>
      <c r="L38" s="92"/>
      <c r="M38" s="87"/>
      <c r="N38" s="92"/>
      <c r="O38" s="83"/>
    </row>
    <row r="39" spans="1:15" s="91" customFormat="1" ht="12" x14ac:dyDescent="0.25">
      <c r="A39" s="80"/>
      <c r="B39" s="80"/>
      <c r="C39" s="104"/>
      <c r="D39" s="80"/>
      <c r="E39" s="77"/>
      <c r="F39" s="81"/>
      <c r="G39" s="82"/>
      <c r="H39" s="50"/>
      <c r="K39" s="92"/>
      <c r="L39" s="92"/>
      <c r="M39" s="87"/>
      <c r="N39" s="92"/>
      <c r="O39" s="83"/>
    </row>
    <row r="40" spans="1:15" s="53" customFormat="1" ht="84" x14ac:dyDescent="0.25">
      <c r="A40" s="80">
        <f t="shared" ref="A40" si="19">A38+10</f>
        <v>120</v>
      </c>
      <c r="B40" s="47"/>
      <c r="C40" s="106" t="s">
        <v>182</v>
      </c>
      <c r="D40" s="47" t="s">
        <v>17</v>
      </c>
      <c r="E40" s="77">
        <v>1</v>
      </c>
      <c r="F40" s="81"/>
      <c r="G40" s="52"/>
      <c r="H40" s="50">
        <f t="shared" ref="H40" si="20">F40*E40</f>
        <v>0</v>
      </c>
      <c r="I40" s="91"/>
      <c r="J40" s="91"/>
      <c r="K40" s="92"/>
      <c r="L40" s="92"/>
      <c r="M40" s="87"/>
      <c r="N40" s="92"/>
      <c r="O40" s="83"/>
    </row>
    <row r="41" spans="1:15" s="91" customFormat="1" ht="12" x14ac:dyDescent="0.25">
      <c r="A41" s="80"/>
      <c r="B41" s="80"/>
      <c r="C41" s="104"/>
      <c r="D41" s="80"/>
      <c r="E41" s="77"/>
      <c r="F41" s="81"/>
      <c r="G41" s="82"/>
      <c r="H41" s="50"/>
      <c r="K41" s="92"/>
      <c r="L41" s="92"/>
      <c r="M41" s="87"/>
      <c r="N41" s="92"/>
      <c r="O41" s="83"/>
    </row>
    <row r="42" spans="1:15" s="53" customFormat="1" ht="84" x14ac:dyDescent="0.25">
      <c r="A42" s="80">
        <f t="shared" ref="A42" si="21">A40+10</f>
        <v>130</v>
      </c>
      <c r="B42" s="47"/>
      <c r="C42" s="106" t="s">
        <v>183</v>
      </c>
      <c r="D42" s="47" t="s">
        <v>17</v>
      </c>
      <c r="E42" s="77">
        <v>1</v>
      </c>
      <c r="F42" s="81"/>
      <c r="G42" s="52"/>
      <c r="H42" s="50">
        <f t="shared" ref="H42" si="22">F42*E42</f>
        <v>0</v>
      </c>
      <c r="I42" s="91"/>
      <c r="J42" s="91"/>
      <c r="K42" s="92"/>
      <c r="L42" s="92"/>
      <c r="M42" s="87"/>
      <c r="N42" s="92"/>
      <c r="O42" s="83"/>
    </row>
    <row r="43" spans="1:15" s="91" customFormat="1" ht="12" x14ac:dyDescent="0.25">
      <c r="A43" s="80"/>
      <c r="B43" s="80"/>
      <c r="C43" s="104"/>
      <c r="D43" s="80"/>
      <c r="E43" s="77"/>
      <c r="F43" s="81"/>
      <c r="G43" s="82"/>
      <c r="H43" s="50"/>
      <c r="K43" s="92"/>
      <c r="L43" s="92"/>
      <c r="M43" s="87"/>
      <c r="N43" s="92"/>
      <c r="O43" s="83"/>
    </row>
    <row r="44" spans="1:15" s="53" customFormat="1" ht="84" x14ac:dyDescent="0.25">
      <c r="A44" s="80">
        <f t="shared" ref="A44" si="23">A42+10</f>
        <v>140</v>
      </c>
      <c r="B44" s="47"/>
      <c r="C44" s="106" t="s">
        <v>184</v>
      </c>
      <c r="D44" s="47" t="s">
        <v>17</v>
      </c>
      <c r="E44" s="77">
        <v>2</v>
      </c>
      <c r="F44" s="81"/>
      <c r="G44" s="52"/>
      <c r="H44" s="50">
        <f t="shared" ref="H44" si="24">F44*E44</f>
        <v>0</v>
      </c>
      <c r="I44" s="91"/>
      <c r="J44" s="91"/>
      <c r="K44" s="92"/>
      <c r="L44" s="92"/>
      <c r="M44" s="87"/>
      <c r="N44" s="92"/>
      <c r="O44" s="83"/>
    </row>
    <row r="45" spans="1:15" s="91" customFormat="1" ht="12" x14ac:dyDescent="0.25">
      <c r="A45" s="80"/>
      <c r="B45" s="80"/>
      <c r="C45" s="104"/>
      <c r="D45" s="80"/>
      <c r="E45" s="77"/>
      <c r="F45" s="81"/>
      <c r="G45" s="82"/>
      <c r="H45" s="50"/>
      <c r="K45" s="92"/>
      <c r="L45" s="92"/>
      <c r="M45" s="87"/>
      <c r="N45" s="92"/>
      <c r="O45" s="83"/>
    </row>
    <row r="46" spans="1:15" s="53" customFormat="1" ht="84" x14ac:dyDescent="0.25">
      <c r="A46" s="80">
        <f t="shared" ref="A46" si="25">A44+10</f>
        <v>150</v>
      </c>
      <c r="B46" s="47"/>
      <c r="C46" s="106" t="s">
        <v>185</v>
      </c>
      <c r="D46" s="47" t="s">
        <v>17</v>
      </c>
      <c r="E46" s="77">
        <v>4</v>
      </c>
      <c r="F46" s="81"/>
      <c r="G46" s="52"/>
      <c r="H46" s="50">
        <f t="shared" ref="H46" si="26">F46*E46</f>
        <v>0</v>
      </c>
      <c r="I46" s="91"/>
      <c r="J46" s="91"/>
      <c r="K46" s="92"/>
      <c r="L46" s="92"/>
      <c r="M46" s="87"/>
      <c r="N46" s="92"/>
      <c r="O46" s="83"/>
    </row>
    <row r="47" spans="1:15" s="91" customFormat="1" ht="12" x14ac:dyDescent="0.25">
      <c r="A47" s="80"/>
      <c r="B47" s="80"/>
      <c r="C47" s="106"/>
      <c r="D47" s="80"/>
      <c r="E47" s="77"/>
      <c r="F47" s="81"/>
      <c r="G47" s="82"/>
      <c r="H47" s="50"/>
      <c r="K47" s="92"/>
      <c r="L47" s="92"/>
      <c r="M47" s="87"/>
      <c r="N47" s="92"/>
      <c r="O47" s="83"/>
    </row>
    <row r="48" spans="1:15" s="53" customFormat="1" ht="73.5" customHeight="1" x14ac:dyDescent="0.25">
      <c r="A48" s="80">
        <f t="shared" ref="A48" si="27">A46+10</f>
        <v>160</v>
      </c>
      <c r="B48" s="47"/>
      <c r="C48" s="106" t="s">
        <v>186</v>
      </c>
      <c r="D48" s="47" t="s">
        <v>17</v>
      </c>
      <c r="E48" s="77">
        <v>2</v>
      </c>
      <c r="F48" s="81"/>
      <c r="G48" s="52"/>
      <c r="H48" s="50">
        <f t="shared" ref="H48" si="28">F48*E48</f>
        <v>0</v>
      </c>
      <c r="I48" s="91"/>
      <c r="J48" s="91"/>
      <c r="K48" s="92"/>
      <c r="L48" s="92"/>
      <c r="M48" s="87"/>
      <c r="N48" s="92"/>
      <c r="O48" s="83"/>
    </row>
    <row r="49" spans="1:15" s="91" customFormat="1" ht="12" x14ac:dyDescent="0.25">
      <c r="A49" s="80"/>
      <c r="B49" s="80"/>
      <c r="C49" s="104"/>
      <c r="D49" s="80"/>
      <c r="E49" s="77"/>
      <c r="F49" s="81"/>
      <c r="G49" s="82"/>
      <c r="H49" s="50"/>
      <c r="K49" s="92"/>
      <c r="L49" s="92"/>
      <c r="M49" s="87"/>
      <c r="N49" s="92"/>
      <c r="O49" s="83"/>
    </row>
    <row r="50" spans="1:15" s="53" customFormat="1" ht="72" x14ac:dyDescent="0.25">
      <c r="A50" s="80">
        <f t="shared" ref="A50" si="29">A48+10</f>
        <v>170</v>
      </c>
      <c r="B50" s="47"/>
      <c r="C50" s="106" t="s">
        <v>100</v>
      </c>
      <c r="D50" s="47" t="s">
        <v>15</v>
      </c>
      <c r="E50" s="48">
        <f>3.9*2.2</f>
        <v>8.58</v>
      </c>
      <c r="F50" s="49"/>
      <c r="G50" s="52"/>
      <c r="H50" s="50">
        <f t="shared" ref="H50" si="30">F50*E50</f>
        <v>0</v>
      </c>
      <c r="I50" s="91"/>
      <c r="J50" s="91"/>
      <c r="K50" s="92"/>
      <c r="L50" s="92"/>
      <c r="M50" s="87"/>
      <c r="N50" s="92"/>
      <c r="O50" s="83"/>
    </row>
    <row r="51" spans="1:15" s="91" customFormat="1" ht="12" x14ac:dyDescent="0.25">
      <c r="A51" s="80"/>
      <c r="B51" s="80"/>
      <c r="C51" s="106"/>
      <c r="D51" s="80"/>
      <c r="E51" s="77"/>
      <c r="F51" s="81"/>
      <c r="G51" s="82"/>
      <c r="H51" s="50"/>
      <c r="K51" s="92"/>
      <c r="L51" s="92"/>
      <c r="M51" s="87"/>
      <c r="N51" s="92"/>
      <c r="O51" s="83"/>
    </row>
    <row r="52" spans="1:15" s="53" customFormat="1" ht="72" x14ac:dyDescent="0.25">
      <c r="A52" s="80">
        <f t="shared" ref="A52" si="31">A50+10</f>
        <v>180</v>
      </c>
      <c r="B52" s="47"/>
      <c r="C52" s="106" t="s">
        <v>107</v>
      </c>
      <c r="D52" s="47" t="s">
        <v>17</v>
      </c>
      <c r="E52" s="48">
        <v>3</v>
      </c>
      <c r="F52" s="49"/>
      <c r="G52" s="52"/>
      <c r="H52" s="50">
        <f t="shared" ref="H52" si="32">F52*E52</f>
        <v>0</v>
      </c>
      <c r="I52" s="91"/>
      <c r="J52" s="91"/>
      <c r="K52" s="92"/>
      <c r="L52" s="92"/>
      <c r="M52" s="87"/>
      <c r="N52" s="92"/>
      <c r="O52" s="83"/>
    </row>
    <row r="53" spans="1:15" s="53" customFormat="1" ht="12" x14ac:dyDescent="0.25">
      <c r="A53" s="80"/>
      <c r="B53" s="47"/>
      <c r="C53" s="106"/>
      <c r="D53" s="47"/>
      <c r="E53" s="48"/>
      <c r="F53" s="49"/>
      <c r="G53" s="52"/>
      <c r="H53" s="50"/>
      <c r="I53" s="91"/>
      <c r="J53" s="91"/>
      <c r="K53" s="92"/>
      <c r="L53" s="92"/>
      <c r="M53" s="87"/>
      <c r="N53" s="92"/>
      <c r="O53" s="83"/>
    </row>
    <row r="54" spans="1:15" s="53" customFormat="1" ht="72" x14ac:dyDescent="0.25">
      <c r="A54" s="80">
        <f t="shared" ref="A54" si="33">A52+10</f>
        <v>190</v>
      </c>
      <c r="B54" s="47"/>
      <c r="C54" s="106" t="s">
        <v>108</v>
      </c>
      <c r="D54" s="47" t="s">
        <v>17</v>
      </c>
      <c r="E54" s="48">
        <v>2</v>
      </c>
      <c r="F54" s="49"/>
      <c r="G54" s="52"/>
      <c r="H54" s="50">
        <f t="shared" ref="H54" si="34">F54*E54</f>
        <v>0</v>
      </c>
      <c r="I54" s="91"/>
      <c r="J54" s="91"/>
      <c r="K54" s="92"/>
      <c r="L54" s="92"/>
      <c r="M54" s="87"/>
      <c r="N54" s="92"/>
      <c r="O54" s="83"/>
    </row>
    <row r="55" spans="1:15" s="91" customFormat="1" ht="12" x14ac:dyDescent="0.25">
      <c r="A55" s="80"/>
      <c r="B55" s="80"/>
      <c r="C55" s="106"/>
      <c r="D55" s="80"/>
      <c r="E55" s="77"/>
      <c r="F55" s="81"/>
      <c r="G55" s="82"/>
      <c r="H55" s="50"/>
      <c r="K55" s="92"/>
      <c r="L55" s="92"/>
      <c r="M55" s="87"/>
      <c r="N55" s="92"/>
      <c r="O55" s="83"/>
    </row>
    <row r="56" spans="1:15" s="53" customFormat="1" ht="72" x14ac:dyDescent="0.25">
      <c r="A56" s="80">
        <f t="shared" ref="A56" si="35">A54+10</f>
        <v>200</v>
      </c>
      <c r="B56" s="47"/>
      <c r="C56" s="106" t="s">
        <v>109</v>
      </c>
      <c r="D56" s="47" t="s">
        <v>17</v>
      </c>
      <c r="E56" s="48">
        <v>1</v>
      </c>
      <c r="F56" s="49"/>
      <c r="G56" s="52"/>
      <c r="H56" s="50">
        <f t="shared" ref="H56" si="36">F56*E56</f>
        <v>0</v>
      </c>
      <c r="I56" s="91"/>
      <c r="J56" s="91"/>
      <c r="K56" s="92"/>
      <c r="L56" s="92"/>
      <c r="M56" s="87"/>
      <c r="N56" s="92"/>
      <c r="O56" s="83"/>
    </row>
    <row r="57" spans="1:15" s="53" customFormat="1" ht="12" x14ac:dyDescent="0.25">
      <c r="A57" s="80"/>
      <c r="B57" s="47"/>
      <c r="C57" s="106"/>
      <c r="D57" s="47"/>
      <c r="E57" s="48"/>
      <c r="F57" s="49"/>
      <c r="G57" s="52"/>
      <c r="H57" s="50"/>
      <c r="I57" s="91"/>
      <c r="J57" s="91"/>
      <c r="K57" s="92"/>
      <c r="L57" s="92"/>
      <c r="M57" s="87"/>
      <c r="N57" s="92"/>
      <c r="O57" s="83"/>
    </row>
    <row r="58" spans="1:15" s="53" customFormat="1" ht="72" x14ac:dyDescent="0.25">
      <c r="A58" s="80">
        <f t="shared" ref="A58" si="37">A56+10</f>
        <v>210</v>
      </c>
      <c r="B58" s="47"/>
      <c r="C58" s="106" t="s">
        <v>105</v>
      </c>
      <c r="D58" s="47" t="s">
        <v>17</v>
      </c>
      <c r="E58" s="48">
        <v>1</v>
      </c>
      <c r="F58" s="49"/>
      <c r="G58" s="52"/>
      <c r="H58" s="50">
        <f t="shared" ref="H58" si="38">F58*E58</f>
        <v>0</v>
      </c>
      <c r="I58" s="91"/>
      <c r="J58" s="91"/>
      <c r="K58" s="92"/>
      <c r="L58" s="92"/>
      <c r="M58" s="87"/>
      <c r="N58" s="92"/>
      <c r="O58" s="83"/>
    </row>
    <row r="59" spans="1:15" s="53" customFormat="1" ht="12" x14ac:dyDescent="0.25">
      <c r="A59" s="80"/>
      <c r="B59" s="47"/>
      <c r="C59" s="106"/>
      <c r="D59" s="47"/>
      <c r="E59" s="48"/>
      <c r="F59" s="49"/>
      <c r="G59" s="52"/>
      <c r="H59" s="50"/>
      <c r="I59" s="91"/>
      <c r="J59" s="91"/>
      <c r="K59" s="92"/>
      <c r="L59" s="92"/>
      <c r="M59" s="87"/>
      <c r="N59" s="92"/>
      <c r="O59" s="83"/>
    </row>
    <row r="60" spans="1:15" s="53" customFormat="1" ht="72" x14ac:dyDescent="0.25">
      <c r="A60" s="80">
        <f t="shared" ref="A60" si="39">A58+10</f>
        <v>220</v>
      </c>
      <c r="B60" s="47"/>
      <c r="C60" s="106" t="s">
        <v>110</v>
      </c>
      <c r="D60" s="47" t="s">
        <v>15</v>
      </c>
      <c r="E60" s="48">
        <f>(5.5* 2.2)+(4.8*2.2)</f>
        <v>22.660000000000004</v>
      </c>
      <c r="F60" s="49"/>
      <c r="G60" s="52"/>
      <c r="H60" s="50">
        <f t="shared" ref="H60" si="40">F60*E60</f>
        <v>0</v>
      </c>
      <c r="I60" s="91"/>
      <c r="J60" s="91"/>
      <c r="K60" s="92"/>
      <c r="L60" s="92"/>
      <c r="M60" s="87"/>
      <c r="N60" s="92"/>
      <c r="O60" s="83"/>
    </row>
    <row r="61" spans="1:15" s="53" customFormat="1" ht="12" x14ac:dyDescent="0.25">
      <c r="A61" s="80"/>
      <c r="B61" s="47"/>
      <c r="C61" s="106"/>
      <c r="D61" s="47"/>
      <c r="E61" s="48"/>
      <c r="F61" s="49"/>
      <c r="G61" s="52"/>
      <c r="H61" s="50"/>
      <c r="I61" s="91"/>
      <c r="J61" s="91"/>
      <c r="K61" s="92"/>
      <c r="L61" s="92"/>
      <c r="M61" s="87"/>
      <c r="N61" s="92"/>
      <c r="O61" s="83"/>
    </row>
    <row r="62" spans="1:15" s="53" customFormat="1" ht="72" x14ac:dyDescent="0.25">
      <c r="A62" s="80">
        <f t="shared" ref="A62" si="41">A60+10</f>
        <v>230</v>
      </c>
      <c r="B62" s="47"/>
      <c r="C62" s="106" t="s">
        <v>99</v>
      </c>
      <c r="D62" s="47" t="s">
        <v>17</v>
      </c>
      <c r="E62" s="48">
        <v>18</v>
      </c>
      <c r="F62" s="49"/>
      <c r="G62" s="52"/>
      <c r="H62" s="50">
        <f t="shared" ref="H62" si="42">F62*E62</f>
        <v>0</v>
      </c>
      <c r="I62" s="91"/>
      <c r="J62" s="91"/>
      <c r="K62" s="92"/>
      <c r="L62" s="92"/>
      <c r="M62" s="87"/>
      <c r="N62" s="92"/>
      <c r="O62" s="83"/>
    </row>
    <row r="63" spans="1:15" s="53" customFormat="1" ht="12" x14ac:dyDescent="0.25">
      <c r="A63" s="80"/>
      <c r="B63" s="47"/>
      <c r="C63" s="106"/>
      <c r="D63" s="47"/>
      <c r="E63" s="48"/>
      <c r="F63" s="49"/>
      <c r="G63" s="52"/>
      <c r="H63" s="50"/>
      <c r="I63" s="91"/>
      <c r="J63" s="91"/>
      <c r="K63" s="92"/>
      <c r="L63" s="92"/>
      <c r="M63" s="87"/>
      <c r="N63" s="92"/>
      <c r="O63" s="83"/>
    </row>
    <row r="64" spans="1:15" s="53" customFormat="1" ht="72" x14ac:dyDescent="0.25">
      <c r="A64" s="80">
        <f t="shared" ref="A64" si="43">A62+10</f>
        <v>240</v>
      </c>
      <c r="B64" s="47"/>
      <c r="C64" s="106" t="s">
        <v>101</v>
      </c>
      <c r="D64" s="47" t="s">
        <v>17</v>
      </c>
      <c r="E64" s="107">
        <v>12</v>
      </c>
      <c r="F64" s="49"/>
      <c r="G64" s="52"/>
      <c r="H64" s="50">
        <f t="shared" ref="H64" si="44">F64*E64</f>
        <v>0</v>
      </c>
      <c r="I64" s="91"/>
      <c r="J64" s="91"/>
      <c r="K64" s="92"/>
      <c r="L64" s="92"/>
      <c r="M64" s="87"/>
      <c r="N64" s="92"/>
      <c r="O64" s="83"/>
    </row>
    <row r="65" spans="1:21" s="53" customFormat="1" ht="12" x14ac:dyDescent="0.25">
      <c r="A65" s="80"/>
      <c r="B65" s="47"/>
      <c r="C65" s="106"/>
      <c r="D65" s="47"/>
      <c r="E65" s="48"/>
      <c r="F65" s="49"/>
      <c r="G65" s="52"/>
      <c r="H65" s="50"/>
      <c r="I65" s="91"/>
      <c r="J65" s="91"/>
      <c r="K65" s="92"/>
      <c r="L65" s="92"/>
      <c r="M65" s="87"/>
      <c r="N65" s="92"/>
      <c r="O65" s="83"/>
    </row>
    <row r="66" spans="1:21" s="53" customFormat="1" ht="84" x14ac:dyDescent="0.25">
      <c r="A66" s="80">
        <f t="shared" ref="A66" si="45">A64+10</f>
        <v>250</v>
      </c>
      <c r="B66" s="47"/>
      <c r="C66" s="106" t="s">
        <v>49</v>
      </c>
      <c r="D66" s="47" t="s">
        <v>18</v>
      </c>
      <c r="E66" s="77">
        <v>14</v>
      </c>
      <c r="F66" s="49"/>
      <c r="G66" s="52"/>
      <c r="H66" s="50">
        <f t="shared" ref="H66" si="46">F66*E66</f>
        <v>0</v>
      </c>
      <c r="I66" s="91"/>
      <c r="J66" s="91"/>
      <c r="K66" s="92"/>
      <c r="L66" s="92"/>
      <c r="M66" s="87"/>
      <c r="N66" s="92"/>
      <c r="O66" s="83"/>
      <c r="Q66" s="47">
        <f>K18+10</f>
        <v>10</v>
      </c>
      <c r="R66" s="47"/>
      <c r="S66" s="51" t="s">
        <v>88</v>
      </c>
      <c r="T66" s="47" t="s">
        <v>17</v>
      </c>
      <c r="U66" s="48">
        <v>1</v>
      </c>
    </row>
    <row r="67" spans="1:21" s="91" customFormat="1" ht="12" x14ac:dyDescent="0.25">
      <c r="A67" s="80"/>
      <c r="B67" s="80"/>
      <c r="C67" s="106"/>
      <c r="D67" s="80"/>
      <c r="E67" s="77"/>
      <c r="F67" s="81"/>
      <c r="G67" s="82"/>
      <c r="H67" s="50"/>
      <c r="K67" s="92"/>
      <c r="L67" s="92"/>
      <c r="M67" s="87"/>
      <c r="N67" s="92"/>
      <c r="O67" s="83"/>
      <c r="Q67" s="80"/>
      <c r="R67" s="80"/>
      <c r="S67" s="106"/>
      <c r="T67" s="80"/>
      <c r="U67" s="77"/>
    </row>
    <row r="68" spans="1:21" s="91" customFormat="1" ht="60" x14ac:dyDescent="0.25">
      <c r="A68" s="80">
        <f t="shared" ref="A68" si="47">A66+10</f>
        <v>260</v>
      </c>
      <c r="B68" s="80"/>
      <c r="C68" s="106" t="s">
        <v>95</v>
      </c>
      <c r="D68" s="47" t="s">
        <v>15</v>
      </c>
      <c r="E68" s="77">
        <v>56</v>
      </c>
      <c r="H68" s="50">
        <f t="shared" ref="H68" si="48">F68*E68</f>
        <v>0</v>
      </c>
      <c r="K68" s="92"/>
      <c r="L68" s="92"/>
      <c r="M68" s="87"/>
      <c r="N68" s="92"/>
      <c r="O68" s="83"/>
      <c r="Q68" s="80"/>
      <c r="R68" s="80"/>
      <c r="S68" s="106"/>
      <c r="T68" s="80"/>
      <c r="U68" s="77"/>
    </row>
    <row r="69" spans="1:21" s="91" customFormat="1" ht="12" x14ac:dyDescent="0.25">
      <c r="A69" s="80"/>
      <c r="B69" s="80"/>
      <c r="C69" s="106"/>
      <c r="D69" s="47"/>
      <c r="E69" s="77"/>
      <c r="H69" s="50"/>
      <c r="K69" s="92"/>
      <c r="L69" s="92"/>
      <c r="M69" s="87"/>
      <c r="N69" s="92"/>
      <c r="O69" s="83"/>
      <c r="Q69" s="80"/>
      <c r="R69" s="80"/>
      <c r="S69" s="106"/>
      <c r="T69" s="80"/>
      <c r="U69" s="77"/>
    </row>
    <row r="70" spans="1:21" s="91" customFormat="1" ht="48" x14ac:dyDescent="0.25">
      <c r="A70" s="80">
        <f t="shared" ref="A70" si="49">A68+10</f>
        <v>270</v>
      </c>
      <c r="B70" s="80"/>
      <c r="C70" s="106" t="s">
        <v>102</v>
      </c>
      <c r="D70" s="47" t="s">
        <v>17</v>
      </c>
      <c r="E70" s="77">
        <f>2+2+3+3+1+5+9+3</f>
        <v>28</v>
      </c>
      <c r="H70" s="50">
        <f t="shared" ref="H70" si="50">F70*E70</f>
        <v>0</v>
      </c>
      <c r="K70" s="92"/>
      <c r="L70" s="92"/>
      <c r="M70" s="87"/>
      <c r="N70" s="92"/>
      <c r="O70" s="83"/>
      <c r="Q70" s="80"/>
      <c r="R70" s="80"/>
      <c r="S70" s="106"/>
      <c r="T70" s="80"/>
      <c r="U70" s="77"/>
    </row>
    <row r="71" spans="1:21" s="53" customFormat="1" ht="12" x14ac:dyDescent="0.25">
      <c r="A71" s="80"/>
      <c r="B71" s="47"/>
      <c r="C71" s="100"/>
      <c r="D71" s="47"/>
      <c r="E71" s="77"/>
      <c r="F71" s="49"/>
      <c r="G71" s="52"/>
      <c r="H71" s="50"/>
      <c r="I71" s="91"/>
      <c r="J71" s="91"/>
      <c r="K71" s="92"/>
      <c r="L71" s="92"/>
      <c r="M71" s="87"/>
      <c r="N71" s="92"/>
      <c r="O71" s="83"/>
    </row>
    <row r="72" spans="1:21" s="53" customFormat="1" ht="48" x14ac:dyDescent="0.25">
      <c r="A72" s="80">
        <f t="shared" ref="A72" si="51">A70+10</f>
        <v>280</v>
      </c>
      <c r="B72" s="47"/>
      <c r="C72" s="106" t="s">
        <v>65</v>
      </c>
      <c r="D72" s="47" t="s">
        <v>15</v>
      </c>
      <c r="E72" s="77">
        <f>(217.39+56.08+8.62+14.12)+85.15+25.39+26.97</f>
        <v>433.72</v>
      </c>
      <c r="F72" s="49"/>
      <c r="G72" s="52"/>
      <c r="H72" s="50">
        <f t="shared" ref="H72" si="52">F72*E72</f>
        <v>0</v>
      </c>
      <c r="I72" s="91"/>
      <c r="J72" s="91"/>
      <c r="K72" s="92"/>
      <c r="L72" s="92"/>
      <c r="M72" s="87"/>
      <c r="N72" s="92"/>
      <c r="O72" s="83"/>
    </row>
    <row r="73" spans="1:21" s="53" customFormat="1" ht="12" x14ac:dyDescent="0.25">
      <c r="A73" s="80"/>
      <c r="B73" s="47"/>
      <c r="C73" s="106"/>
      <c r="D73" s="47"/>
      <c r="E73" s="77"/>
      <c r="F73" s="49"/>
      <c r="G73" s="52"/>
      <c r="H73" s="50"/>
      <c r="I73" s="91"/>
      <c r="J73" s="91"/>
      <c r="K73" s="92"/>
      <c r="L73" s="92"/>
      <c r="M73" s="87"/>
      <c r="N73" s="92"/>
      <c r="O73" s="83"/>
    </row>
    <row r="74" spans="1:21" s="53" customFormat="1" ht="48" x14ac:dyDescent="0.25">
      <c r="A74" s="80">
        <f t="shared" ref="A74" si="53">A72+10</f>
        <v>290</v>
      </c>
      <c r="B74" s="47"/>
      <c r="C74" s="106" t="s">
        <v>64</v>
      </c>
      <c r="D74" s="47" t="s">
        <v>18</v>
      </c>
      <c r="E74" s="77">
        <v>280.36</v>
      </c>
      <c r="F74" s="49"/>
      <c r="G74" s="52"/>
      <c r="H74" s="50">
        <f t="shared" ref="H74" si="54">F74*E74</f>
        <v>0</v>
      </c>
      <c r="I74" s="91"/>
      <c r="J74" s="91"/>
      <c r="K74" s="92"/>
      <c r="L74" s="92"/>
      <c r="M74" s="87"/>
      <c r="N74" s="92"/>
      <c r="O74" s="83"/>
    </row>
    <row r="75" spans="1:21" s="53" customFormat="1" ht="12" x14ac:dyDescent="0.25">
      <c r="A75" s="80"/>
      <c r="B75" s="47"/>
      <c r="C75" s="106"/>
      <c r="D75" s="47"/>
      <c r="E75" s="77"/>
      <c r="F75" s="49"/>
      <c r="G75" s="52"/>
      <c r="H75" s="50"/>
      <c r="I75" s="91"/>
      <c r="J75" s="91"/>
      <c r="K75" s="92"/>
      <c r="L75" s="92"/>
      <c r="M75" s="87"/>
      <c r="N75" s="92"/>
      <c r="O75" s="83"/>
    </row>
    <row r="76" spans="1:21" s="53" customFormat="1" ht="48" x14ac:dyDescent="0.25">
      <c r="A76" s="80">
        <f t="shared" ref="A76" si="55">A74+10</f>
        <v>300</v>
      </c>
      <c r="B76" s="47"/>
      <c r="C76" s="106" t="s">
        <v>63</v>
      </c>
      <c r="D76" s="47" t="s">
        <v>15</v>
      </c>
      <c r="E76" s="77">
        <v>27.61</v>
      </c>
      <c r="F76" s="49"/>
      <c r="G76" s="52"/>
      <c r="H76" s="50">
        <f t="shared" ref="H76" si="56">F76*E76</f>
        <v>0</v>
      </c>
      <c r="I76" s="91"/>
      <c r="J76" s="91"/>
      <c r="K76" s="92"/>
      <c r="L76" s="92"/>
      <c r="M76" s="87"/>
      <c r="N76" s="92"/>
      <c r="O76" s="83"/>
    </row>
    <row r="77" spans="1:21" s="53" customFormat="1" ht="12" x14ac:dyDescent="0.25">
      <c r="A77" s="80"/>
      <c r="B77" s="47"/>
      <c r="C77" s="106"/>
      <c r="D77" s="47"/>
      <c r="E77" s="77"/>
      <c r="F77" s="49"/>
      <c r="G77" s="52"/>
      <c r="H77" s="50"/>
      <c r="I77" s="91"/>
      <c r="J77" s="91"/>
      <c r="K77" s="92"/>
      <c r="L77" s="92"/>
      <c r="M77" s="87"/>
      <c r="N77" s="92"/>
      <c r="O77" s="83"/>
    </row>
    <row r="78" spans="1:21" s="53" customFormat="1" ht="72" x14ac:dyDescent="0.25">
      <c r="A78" s="80">
        <f t="shared" ref="A78" si="57">A76+10</f>
        <v>310</v>
      </c>
      <c r="B78" s="47"/>
      <c r="C78" s="106" t="s">
        <v>89</v>
      </c>
      <c r="D78" s="47" t="s">
        <v>17</v>
      </c>
      <c r="E78" s="77">
        <v>14</v>
      </c>
      <c r="F78" s="49"/>
      <c r="G78" s="52"/>
      <c r="H78" s="50">
        <f t="shared" ref="H78" si="58">F78*E78</f>
        <v>0</v>
      </c>
      <c r="I78" s="91"/>
      <c r="J78" s="91"/>
      <c r="K78" s="92"/>
      <c r="L78" s="92"/>
      <c r="M78" s="87"/>
      <c r="N78" s="92"/>
      <c r="O78" s="83"/>
    </row>
    <row r="79" spans="1:21" s="53" customFormat="1" ht="12" x14ac:dyDescent="0.25">
      <c r="A79" s="80"/>
      <c r="B79" s="47"/>
      <c r="C79" s="106"/>
      <c r="D79" s="47"/>
      <c r="E79" s="77"/>
      <c r="F79" s="49"/>
      <c r="G79" s="52"/>
      <c r="H79" s="50"/>
      <c r="I79" s="91"/>
      <c r="J79" s="91"/>
      <c r="K79" s="92"/>
      <c r="L79" s="92"/>
      <c r="M79" s="87"/>
      <c r="N79" s="92"/>
      <c r="O79" s="83"/>
    </row>
    <row r="80" spans="1:21" s="53" customFormat="1" ht="72" x14ac:dyDescent="0.25">
      <c r="A80" s="80">
        <f t="shared" ref="A80" si="59">A78+10</f>
        <v>320</v>
      </c>
      <c r="B80" s="47"/>
      <c r="C80" s="106" t="s">
        <v>106</v>
      </c>
      <c r="D80" s="47" t="s">
        <v>17</v>
      </c>
      <c r="E80" s="77">
        <v>1</v>
      </c>
      <c r="F80" s="49"/>
      <c r="G80" s="52"/>
      <c r="H80" s="50">
        <f t="shared" ref="H80" si="60">F80*E80</f>
        <v>0</v>
      </c>
      <c r="I80" s="91"/>
      <c r="J80" s="91"/>
      <c r="K80" s="92"/>
      <c r="L80" s="92"/>
      <c r="M80" s="87"/>
      <c r="N80" s="92"/>
      <c r="O80" s="83"/>
    </row>
    <row r="81" spans="1:15" s="53" customFormat="1" ht="12" x14ac:dyDescent="0.25">
      <c r="A81" s="80"/>
      <c r="B81" s="47"/>
      <c r="C81" s="100"/>
      <c r="D81" s="47"/>
      <c r="E81" s="77"/>
      <c r="F81" s="49"/>
      <c r="G81" s="52"/>
      <c r="H81" s="50"/>
      <c r="I81" s="91"/>
      <c r="J81" s="91"/>
      <c r="K81" s="92"/>
      <c r="L81" s="92"/>
      <c r="M81" s="87"/>
      <c r="N81" s="92"/>
      <c r="O81" s="83"/>
    </row>
    <row r="82" spans="1:15" s="53" customFormat="1" ht="48" x14ac:dyDescent="0.25">
      <c r="A82" s="80">
        <f t="shared" ref="A82" si="61">A80+10</f>
        <v>330</v>
      </c>
      <c r="B82" s="47"/>
      <c r="C82" s="106" t="s">
        <v>61</v>
      </c>
      <c r="D82" s="47" t="s">
        <v>18</v>
      </c>
      <c r="E82" s="77">
        <v>10.58</v>
      </c>
      <c r="F82" s="49"/>
      <c r="G82" s="52"/>
      <c r="H82" s="50">
        <f t="shared" ref="H82" si="62">F82*E82</f>
        <v>0</v>
      </c>
      <c r="I82" s="91"/>
      <c r="J82" s="91"/>
      <c r="K82" s="92"/>
      <c r="L82" s="92"/>
      <c r="M82" s="87"/>
      <c r="N82" s="92"/>
      <c r="O82" s="83"/>
    </row>
    <row r="83" spans="1:15" s="53" customFormat="1" ht="12" x14ac:dyDescent="0.25">
      <c r="A83" s="80"/>
      <c r="B83" s="47"/>
      <c r="C83" s="106"/>
      <c r="D83" s="47"/>
      <c r="E83" s="77"/>
      <c r="F83" s="49"/>
      <c r="G83" s="52"/>
      <c r="H83" s="50"/>
      <c r="I83" s="91"/>
      <c r="J83" s="91"/>
      <c r="K83" s="92"/>
      <c r="L83" s="92"/>
      <c r="M83" s="87"/>
      <c r="N83" s="92"/>
      <c r="O83" s="83"/>
    </row>
    <row r="84" spans="1:15" s="53" customFormat="1" ht="48" x14ac:dyDescent="0.25">
      <c r="A84" s="80">
        <f t="shared" ref="A84" si="63">A82+10</f>
        <v>340</v>
      </c>
      <c r="B84" s="47"/>
      <c r="C84" s="106" t="s">
        <v>62</v>
      </c>
      <c r="D84" s="47" t="s">
        <v>15</v>
      </c>
      <c r="E84" s="77">
        <f>6.03*2.4</f>
        <v>14.472</v>
      </c>
      <c r="F84" s="49"/>
      <c r="G84" s="52"/>
      <c r="H84" s="50">
        <f t="shared" ref="H84" si="64">F84*E84</f>
        <v>0</v>
      </c>
      <c r="I84" s="91"/>
      <c r="J84" s="91"/>
      <c r="K84" s="92"/>
      <c r="L84" s="92"/>
      <c r="M84" s="87"/>
      <c r="N84" s="92"/>
      <c r="O84" s="83"/>
    </row>
    <row r="85" spans="1:15" s="53" customFormat="1" ht="12" x14ac:dyDescent="0.25">
      <c r="A85" s="80"/>
      <c r="B85" s="47"/>
      <c r="C85" s="106"/>
      <c r="D85" s="47"/>
      <c r="E85" s="77"/>
      <c r="F85" s="49"/>
      <c r="G85" s="52"/>
      <c r="H85" s="50"/>
      <c r="I85" s="91"/>
      <c r="J85" s="91"/>
      <c r="K85" s="92"/>
      <c r="L85" s="92"/>
      <c r="M85" s="87"/>
      <c r="N85" s="92"/>
      <c r="O85" s="83"/>
    </row>
    <row r="86" spans="1:15" s="53" customFormat="1" ht="48" x14ac:dyDescent="0.25">
      <c r="A86" s="80">
        <f t="shared" ref="A86" si="65">A84+10</f>
        <v>350</v>
      </c>
      <c r="B86" s="47"/>
      <c r="C86" s="106" t="s">
        <v>66</v>
      </c>
      <c r="D86" s="47" t="s">
        <v>15</v>
      </c>
      <c r="E86" s="77">
        <f>3.9*2.5</f>
        <v>9.75</v>
      </c>
      <c r="F86" s="49"/>
      <c r="G86" s="52"/>
      <c r="H86" s="50">
        <f t="shared" ref="H86" si="66">F86*E86</f>
        <v>0</v>
      </c>
      <c r="I86" s="91"/>
      <c r="J86" s="91"/>
      <c r="K86" s="92"/>
      <c r="L86" s="92"/>
      <c r="M86" s="87"/>
      <c r="N86" s="92"/>
      <c r="O86" s="83"/>
    </row>
    <row r="87" spans="1:15" s="53" customFormat="1" ht="12" x14ac:dyDescent="0.25">
      <c r="A87" s="80"/>
      <c r="B87" s="47"/>
      <c r="C87" s="106"/>
      <c r="D87" s="47"/>
      <c r="E87" s="77"/>
      <c r="F87" s="49"/>
      <c r="G87" s="52"/>
      <c r="H87" s="50"/>
      <c r="I87" s="91"/>
      <c r="J87" s="91"/>
      <c r="K87" s="92"/>
      <c r="L87" s="92"/>
      <c r="M87" s="87"/>
      <c r="N87" s="92"/>
      <c r="O87" s="83"/>
    </row>
    <row r="88" spans="1:15" s="53" customFormat="1" ht="96" x14ac:dyDescent="0.25">
      <c r="A88" s="80">
        <f t="shared" ref="A88" si="67">A86+10</f>
        <v>360</v>
      </c>
      <c r="B88" s="47"/>
      <c r="C88" s="106" t="s">
        <v>48</v>
      </c>
      <c r="D88" s="47" t="s">
        <v>17</v>
      </c>
      <c r="E88" s="77">
        <v>9</v>
      </c>
      <c r="F88" s="49"/>
      <c r="G88" s="52"/>
      <c r="H88" s="50">
        <f t="shared" ref="H88" si="68">F88*E88</f>
        <v>0</v>
      </c>
      <c r="I88" s="91"/>
      <c r="J88" s="91"/>
      <c r="K88" s="92"/>
      <c r="L88" s="92"/>
      <c r="M88" s="87"/>
      <c r="N88" s="92"/>
      <c r="O88" s="83"/>
    </row>
    <row r="89" spans="1:15" s="53" customFormat="1" ht="12" x14ac:dyDescent="0.25">
      <c r="A89" s="80"/>
      <c r="B89" s="47"/>
      <c r="C89" s="100"/>
      <c r="D89" s="47"/>
      <c r="E89" s="77"/>
      <c r="F89" s="49"/>
      <c r="G89" s="52"/>
      <c r="H89" s="50"/>
      <c r="I89" s="91"/>
      <c r="J89" s="91"/>
      <c r="K89" s="92"/>
      <c r="L89" s="92"/>
      <c r="M89" s="87"/>
      <c r="N89" s="92"/>
      <c r="O89" s="83"/>
    </row>
    <row r="90" spans="1:15" s="53" customFormat="1" ht="72" x14ac:dyDescent="0.25">
      <c r="A90" s="80">
        <f t="shared" ref="A90" si="69">A88+10</f>
        <v>370</v>
      </c>
      <c r="B90" s="47"/>
      <c r="C90" s="106" t="s">
        <v>50</v>
      </c>
      <c r="D90" s="47" t="s">
        <v>17</v>
      </c>
      <c r="E90" s="77">
        <v>89</v>
      </c>
      <c r="F90" s="49"/>
      <c r="G90" s="52"/>
      <c r="H90" s="50">
        <f t="shared" ref="H90" si="70">F90*E90</f>
        <v>0</v>
      </c>
      <c r="I90" s="91"/>
      <c r="J90" s="91"/>
      <c r="K90" s="92"/>
      <c r="L90" s="92"/>
      <c r="M90" s="87"/>
      <c r="N90" s="92"/>
      <c r="O90" s="83"/>
    </row>
    <row r="91" spans="1:15" s="53" customFormat="1" ht="12" x14ac:dyDescent="0.25">
      <c r="A91" s="80"/>
      <c r="B91" s="47"/>
      <c r="C91" s="106"/>
      <c r="D91" s="47"/>
      <c r="E91" s="77"/>
      <c r="F91" s="49"/>
      <c r="G91" s="52"/>
      <c r="H91" s="50"/>
      <c r="I91" s="91"/>
      <c r="J91" s="91"/>
      <c r="K91" s="92"/>
      <c r="L91" s="92"/>
      <c r="M91" s="87"/>
      <c r="N91" s="92"/>
      <c r="O91" s="83"/>
    </row>
    <row r="92" spans="1:15" s="53" customFormat="1" ht="60" x14ac:dyDescent="0.25">
      <c r="A92" s="80">
        <f t="shared" ref="A92" si="71">A90+10</f>
        <v>380</v>
      </c>
      <c r="B92" s="47"/>
      <c r="C92" s="106" t="s">
        <v>52</v>
      </c>
      <c r="D92" s="47" t="s">
        <v>17</v>
      </c>
      <c r="E92" s="77">
        <v>1</v>
      </c>
      <c r="F92" s="49"/>
      <c r="G92" s="52"/>
      <c r="H92" s="50">
        <f t="shared" ref="H92" si="72">F92*E92</f>
        <v>0</v>
      </c>
      <c r="I92" s="91"/>
      <c r="J92" s="91"/>
      <c r="K92" s="92"/>
      <c r="L92" s="92"/>
      <c r="M92" s="87"/>
      <c r="N92" s="92"/>
      <c r="O92" s="83"/>
    </row>
    <row r="93" spans="1:15" s="53" customFormat="1" ht="12" x14ac:dyDescent="0.25">
      <c r="A93" s="80"/>
      <c r="B93" s="47"/>
      <c r="C93" s="106"/>
      <c r="D93" s="47"/>
      <c r="E93" s="77"/>
      <c r="F93" s="49"/>
      <c r="G93" s="52"/>
      <c r="H93" s="50"/>
      <c r="I93" s="91"/>
      <c r="J93" s="91"/>
      <c r="K93" s="92"/>
      <c r="L93" s="92"/>
      <c r="M93" s="87"/>
      <c r="N93" s="92"/>
      <c r="O93" s="83"/>
    </row>
    <row r="94" spans="1:15" s="53" customFormat="1" ht="60" x14ac:dyDescent="0.25">
      <c r="A94" s="80">
        <f t="shared" ref="A94" si="73">A92+10</f>
        <v>390</v>
      </c>
      <c r="B94" s="47"/>
      <c r="C94" s="106" t="s">
        <v>51</v>
      </c>
      <c r="D94" s="47" t="s">
        <v>17</v>
      </c>
      <c r="E94" s="77">
        <v>3</v>
      </c>
      <c r="F94" s="49"/>
      <c r="G94" s="52"/>
      <c r="H94" s="50">
        <f t="shared" ref="H94" si="74">F94*E94</f>
        <v>0</v>
      </c>
      <c r="I94" s="97"/>
      <c r="J94" s="91"/>
      <c r="K94" s="92"/>
      <c r="L94" s="92"/>
      <c r="M94" s="87"/>
      <c r="N94" s="92"/>
      <c r="O94" s="83"/>
    </row>
    <row r="95" spans="1:15" s="53" customFormat="1" x14ac:dyDescent="0.25">
      <c r="A95" s="80"/>
      <c r="B95" s="47"/>
      <c r="C95" s="100"/>
      <c r="D95" s="47"/>
      <c r="E95" s="60"/>
      <c r="F95" s="49"/>
      <c r="G95" s="52"/>
      <c r="H95" s="50"/>
      <c r="I95" s="97"/>
      <c r="J95" s="91"/>
      <c r="K95" s="92"/>
      <c r="L95" s="92"/>
      <c r="M95" s="87"/>
      <c r="N95" s="92"/>
      <c r="O95" s="83"/>
    </row>
    <row r="96" spans="1:15" s="53" customFormat="1" ht="60" x14ac:dyDescent="0.25">
      <c r="A96" s="80">
        <f t="shared" ref="A96" si="75">A94+10</f>
        <v>400</v>
      </c>
      <c r="B96" s="47"/>
      <c r="C96" s="106" t="s">
        <v>91</v>
      </c>
      <c r="D96" s="47" t="s">
        <v>17</v>
      </c>
      <c r="E96" s="60">
        <v>1</v>
      </c>
      <c r="F96" s="49"/>
      <c r="G96" s="52"/>
      <c r="H96" s="50">
        <f t="shared" ref="H96" si="76">F96*E96</f>
        <v>0</v>
      </c>
      <c r="I96" s="97"/>
      <c r="J96" s="91"/>
      <c r="K96" s="92"/>
      <c r="L96" s="92"/>
      <c r="M96" s="87"/>
      <c r="N96" s="92"/>
      <c r="O96" s="83"/>
    </row>
    <row r="97" spans="1:15" s="53" customFormat="1" x14ac:dyDescent="0.25">
      <c r="A97" s="80"/>
      <c r="B97" s="47"/>
      <c r="C97" s="106"/>
      <c r="D97" s="47"/>
      <c r="E97" s="60"/>
      <c r="F97" s="49"/>
      <c r="G97" s="52"/>
      <c r="H97" s="50"/>
      <c r="I97" s="97"/>
      <c r="J97" s="91"/>
      <c r="K97" s="92"/>
      <c r="L97" s="92"/>
      <c r="M97" s="87"/>
      <c r="N97" s="92"/>
      <c r="O97" s="83"/>
    </row>
    <row r="98" spans="1:15" s="53" customFormat="1" ht="60" x14ac:dyDescent="0.25">
      <c r="A98" s="80">
        <f t="shared" ref="A98" si="77">A96+10</f>
        <v>410</v>
      </c>
      <c r="B98" s="47"/>
      <c r="C98" s="106" t="s">
        <v>92</v>
      </c>
      <c r="D98" s="47" t="s">
        <v>93</v>
      </c>
      <c r="E98" s="60">
        <v>1</v>
      </c>
      <c r="F98" s="49"/>
      <c r="G98" s="52"/>
      <c r="H98" s="50">
        <f t="shared" ref="H98" si="78">F98*E98</f>
        <v>0</v>
      </c>
      <c r="I98" s="97"/>
      <c r="J98" s="91"/>
      <c r="K98" s="92"/>
      <c r="L98" s="92"/>
      <c r="M98" s="87"/>
      <c r="N98" s="92"/>
      <c r="O98" s="83"/>
    </row>
    <row r="99" spans="1:15" s="63" customFormat="1" x14ac:dyDescent="0.25">
      <c r="A99" s="56"/>
      <c r="B99" s="57"/>
      <c r="C99" s="98"/>
      <c r="D99" s="59"/>
      <c r="E99" s="60"/>
      <c r="F99" s="61"/>
      <c r="G99" s="62"/>
      <c r="H99" s="78"/>
      <c r="K99" s="84"/>
      <c r="L99" s="57"/>
      <c r="M99" s="58"/>
      <c r="N99" s="85"/>
      <c r="O99" s="86"/>
    </row>
    <row r="100" spans="1:15" ht="15.75" x14ac:dyDescent="0.25">
      <c r="A100" s="68"/>
      <c r="B100" s="69" t="s">
        <v>20</v>
      </c>
      <c r="C100" s="70"/>
      <c r="D100" s="71"/>
      <c r="E100" s="71"/>
      <c r="F100" s="73"/>
      <c r="G100" s="74"/>
      <c r="H100" s="75"/>
      <c r="K100" s="84"/>
      <c r="L100" s="89"/>
      <c r="M100" s="90"/>
      <c r="N100" s="85"/>
      <c r="O100" s="86"/>
    </row>
    <row r="101" spans="1:15" x14ac:dyDescent="0.25">
      <c r="A101" s="39"/>
      <c r="B101" s="40"/>
      <c r="C101" s="101"/>
      <c r="D101" s="42"/>
      <c r="E101" s="42"/>
      <c r="F101" s="44"/>
      <c r="G101" s="45"/>
      <c r="H101" s="45"/>
      <c r="K101" s="84"/>
      <c r="L101" s="57"/>
      <c r="M101" s="58"/>
      <c r="N101" s="85"/>
      <c r="O101" s="86"/>
    </row>
    <row r="102" spans="1:15" s="53" customFormat="1" ht="12" x14ac:dyDescent="0.25">
      <c r="A102" s="47"/>
      <c r="B102" s="47"/>
      <c r="C102" s="100"/>
      <c r="D102" s="47"/>
      <c r="E102" s="77"/>
      <c r="F102" s="49"/>
      <c r="G102" s="52"/>
      <c r="H102" s="50"/>
      <c r="I102" s="91"/>
      <c r="J102" s="91"/>
      <c r="K102" s="92"/>
      <c r="L102" s="92"/>
      <c r="M102" s="87"/>
      <c r="N102" s="92"/>
      <c r="O102" s="83"/>
    </row>
    <row r="103" spans="1:15" s="53" customFormat="1" ht="144" x14ac:dyDescent="0.25">
      <c r="A103" s="47">
        <f>A98+10</f>
        <v>420</v>
      </c>
      <c r="B103" s="47"/>
      <c r="C103" s="106" t="s">
        <v>82</v>
      </c>
      <c r="D103" s="47" t="s">
        <v>19</v>
      </c>
      <c r="E103" s="77">
        <v>1364</v>
      </c>
      <c r="F103" s="49"/>
      <c r="G103" s="52"/>
      <c r="H103" s="50">
        <f>F103*E103</f>
        <v>0</v>
      </c>
      <c r="I103" s="91"/>
      <c r="J103" s="91"/>
      <c r="K103" s="92"/>
      <c r="L103" s="92"/>
      <c r="M103" s="87"/>
      <c r="N103" s="92"/>
      <c r="O103" s="83"/>
    </row>
    <row r="104" spans="1:15" s="53" customFormat="1" ht="12" x14ac:dyDescent="0.25">
      <c r="A104" s="47"/>
      <c r="B104" s="47"/>
      <c r="C104" s="106"/>
      <c r="D104" s="47"/>
      <c r="E104" s="77"/>
      <c r="F104" s="49"/>
      <c r="G104" s="52"/>
      <c r="H104" s="50"/>
      <c r="I104" s="91"/>
      <c r="J104" s="91"/>
      <c r="K104" s="92"/>
      <c r="L104" s="92"/>
      <c r="M104" s="87"/>
      <c r="N104" s="92"/>
      <c r="O104" s="83"/>
    </row>
    <row r="105" spans="1:15" s="53" customFormat="1" ht="84" x14ac:dyDescent="0.25">
      <c r="A105" s="47">
        <f>A103+10</f>
        <v>430</v>
      </c>
      <c r="B105" s="47"/>
      <c r="C105" s="106" t="s">
        <v>84</v>
      </c>
      <c r="D105" s="47" t="s">
        <v>17</v>
      </c>
      <c r="E105" s="77">
        <v>1</v>
      </c>
      <c r="F105" s="49"/>
      <c r="G105" s="52"/>
      <c r="H105" s="50">
        <f>F105*E105</f>
        <v>0</v>
      </c>
      <c r="I105" s="91"/>
      <c r="J105" s="91"/>
      <c r="K105" s="91"/>
      <c r="L105" s="91"/>
      <c r="M105" s="91"/>
      <c r="N105" s="91"/>
      <c r="O105" s="91"/>
    </row>
    <row r="106" spans="1:15" s="53" customFormat="1" ht="12" x14ac:dyDescent="0.25">
      <c r="A106" s="47"/>
      <c r="B106" s="47"/>
      <c r="C106" s="106"/>
      <c r="D106" s="47"/>
      <c r="E106" s="77"/>
      <c r="F106" s="49"/>
      <c r="G106" s="52"/>
      <c r="H106" s="50"/>
      <c r="I106" s="91"/>
      <c r="J106" s="91"/>
      <c r="K106" s="91"/>
      <c r="L106" s="91"/>
      <c r="M106" s="91"/>
      <c r="N106" s="91"/>
      <c r="O106" s="91"/>
    </row>
    <row r="107" spans="1:15" s="53" customFormat="1" ht="168" x14ac:dyDescent="0.25">
      <c r="A107" s="47">
        <f t="shared" ref="A107" si="79">A105+10</f>
        <v>440</v>
      </c>
      <c r="B107" s="47"/>
      <c r="C107" s="106" t="s">
        <v>104</v>
      </c>
      <c r="D107" s="47" t="s">
        <v>17</v>
      </c>
      <c r="E107" s="77">
        <v>6</v>
      </c>
      <c r="F107" s="49"/>
      <c r="G107" s="52"/>
      <c r="H107" s="50">
        <f>F107*E107</f>
        <v>0</v>
      </c>
      <c r="I107" s="91"/>
      <c r="J107" s="91"/>
      <c r="K107" s="92"/>
      <c r="L107" s="92"/>
      <c r="M107" s="87"/>
      <c r="N107" s="92"/>
      <c r="O107" s="83"/>
    </row>
    <row r="108" spans="1:15" s="53" customFormat="1" ht="12" x14ac:dyDescent="0.25">
      <c r="A108" s="47"/>
      <c r="B108" s="47"/>
      <c r="C108" s="106"/>
      <c r="D108" s="47"/>
      <c r="E108" s="77"/>
      <c r="F108" s="49"/>
      <c r="G108" s="52"/>
      <c r="H108" s="50"/>
      <c r="I108" s="91"/>
      <c r="J108" s="91"/>
      <c r="K108" s="92"/>
      <c r="L108" s="92"/>
      <c r="M108" s="87"/>
      <c r="N108" s="92"/>
      <c r="O108" s="83"/>
    </row>
    <row r="109" spans="1:15" s="53" customFormat="1" ht="168" x14ac:dyDescent="0.25">
      <c r="A109" s="47">
        <f t="shared" ref="A109" si="80">A107+10</f>
        <v>450</v>
      </c>
      <c r="B109" s="47"/>
      <c r="C109" s="106" t="s">
        <v>103</v>
      </c>
      <c r="D109" s="47" t="s">
        <v>17</v>
      </c>
      <c r="E109" s="77">
        <v>5</v>
      </c>
      <c r="F109" s="49"/>
      <c r="G109" s="52"/>
      <c r="H109" s="50">
        <f>F109*E109</f>
        <v>0</v>
      </c>
      <c r="I109" s="91"/>
      <c r="J109" s="91"/>
      <c r="K109" s="92"/>
      <c r="L109" s="92"/>
      <c r="M109" s="87"/>
      <c r="N109" s="92"/>
      <c r="O109" s="83"/>
    </row>
    <row r="110" spans="1:15" s="53" customFormat="1" ht="12" x14ac:dyDescent="0.25">
      <c r="A110" s="47"/>
      <c r="B110" s="47"/>
      <c r="C110" s="106"/>
      <c r="D110" s="47"/>
      <c r="E110" s="77"/>
      <c r="F110" s="49"/>
      <c r="G110" s="52"/>
      <c r="H110" s="50"/>
      <c r="I110" s="91"/>
      <c r="J110" s="91"/>
      <c r="K110" s="92"/>
      <c r="L110" s="92"/>
      <c r="M110" s="87"/>
      <c r="N110" s="92"/>
      <c r="O110" s="83"/>
    </row>
    <row r="111" spans="1:15" s="53" customFormat="1" ht="144" x14ac:dyDescent="0.25">
      <c r="A111" s="47">
        <f t="shared" ref="A111" si="81">A109+10</f>
        <v>460</v>
      </c>
      <c r="B111" s="47"/>
      <c r="C111" s="106" t="s">
        <v>71</v>
      </c>
      <c r="D111" s="47" t="s">
        <v>15</v>
      </c>
      <c r="E111" s="77">
        <v>56</v>
      </c>
      <c r="F111" s="49"/>
      <c r="G111" s="52"/>
      <c r="H111" s="50">
        <f>F111*E111</f>
        <v>0</v>
      </c>
      <c r="I111" s="97"/>
      <c r="J111" s="91"/>
      <c r="K111" s="92"/>
      <c r="L111" s="92"/>
      <c r="M111" s="87"/>
      <c r="N111" s="92"/>
      <c r="O111" s="83"/>
    </row>
    <row r="112" spans="1:15" s="53" customFormat="1" ht="12" x14ac:dyDescent="0.25">
      <c r="A112" s="47"/>
      <c r="B112" s="47"/>
      <c r="C112" s="100"/>
      <c r="D112" s="47"/>
      <c r="E112" s="77"/>
      <c r="F112" s="49"/>
      <c r="G112" s="52"/>
      <c r="H112" s="50"/>
      <c r="I112" s="97"/>
      <c r="J112" s="91"/>
      <c r="K112" s="92"/>
      <c r="L112" s="92"/>
      <c r="M112" s="87"/>
      <c r="N112" s="92"/>
      <c r="O112" s="83"/>
    </row>
    <row r="113" spans="1:15" s="53" customFormat="1" ht="72" x14ac:dyDescent="0.25">
      <c r="A113" s="47">
        <f t="shared" ref="A113" si="82">A111+10</f>
        <v>470</v>
      </c>
      <c r="B113" s="47"/>
      <c r="C113" s="106" t="s">
        <v>138</v>
      </c>
      <c r="D113" s="47" t="s">
        <v>18</v>
      </c>
      <c r="E113" s="77">
        <v>74</v>
      </c>
      <c r="F113" s="49"/>
      <c r="G113" s="52"/>
      <c r="H113" s="50">
        <f>F113*E113</f>
        <v>0</v>
      </c>
      <c r="I113" s="97"/>
      <c r="J113" s="91"/>
      <c r="K113" s="92"/>
      <c r="L113" s="92"/>
      <c r="M113" s="87"/>
      <c r="N113" s="92"/>
      <c r="O113" s="83"/>
    </row>
    <row r="114" spans="1:15" s="53" customFormat="1" ht="12" x14ac:dyDescent="0.25">
      <c r="A114" s="47"/>
      <c r="B114" s="47"/>
      <c r="C114" s="106"/>
      <c r="D114" s="47"/>
      <c r="E114" s="77"/>
      <c r="F114" s="49"/>
      <c r="G114" s="52"/>
      <c r="H114" s="50"/>
      <c r="I114" s="97"/>
      <c r="J114" s="91"/>
      <c r="K114" s="92"/>
      <c r="L114" s="92"/>
      <c r="M114" s="87"/>
      <c r="N114" s="92"/>
      <c r="O114" s="83"/>
    </row>
    <row r="115" spans="1:15" s="53" customFormat="1" ht="84" x14ac:dyDescent="0.25">
      <c r="A115" s="47">
        <f t="shared" ref="A115" si="83">A113+10</f>
        <v>480</v>
      </c>
      <c r="B115" s="47"/>
      <c r="C115" s="106" t="s">
        <v>139</v>
      </c>
      <c r="D115" s="47" t="s">
        <v>18</v>
      </c>
      <c r="E115" s="77">
        <v>59</v>
      </c>
      <c r="F115" s="49"/>
      <c r="G115" s="52"/>
      <c r="H115" s="50">
        <f>F115*E115</f>
        <v>0</v>
      </c>
      <c r="I115" s="97"/>
      <c r="J115" s="91"/>
      <c r="K115" s="92"/>
      <c r="L115" s="92"/>
      <c r="M115" s="87"/>
      <c r="N115" s="92"/>
      <c r="O115" s="83"/>
    </row>
    <row r="116" spans="1:15" s="53" customFormat="1" ht="12" x14ac:dyDescent="0.25">
      <c r="A116" s="47"/>
      <c r="B116" s="47"/>
      <c r="C116" s="106"/>
      <c r="D116" s="47"/>
      <c r="E116" s="77"/>
      <c r="F116" s="49"/>
      <c r="G116" s="52"/>
      <c r="H116" s="50"/>
      <c r="I116" s="97"/>
      <c r="J116" s="91"/>
      <c r="K116" s="92"/>
      <c r="L116" s="92"/>
      <c r="M116" s="87"/>
      <c r="N116" s="92"/>
      <c r="O116" s="83"/>
    </row>
    <row r="117" spans="1:15" s="53" customFormat="1" ht="36" x14ac:dyDescent="0.25">
      <c r="A117" s="47">
        <f t="shared" ref="A117" si="84">A115+10</f>
        <v>490</v>
      </c>
      <c r="B117" s="47"/>
      <c r="C117" s="106" t="s">
        <v>94</v>
      </c>
      <c r="D117" s="47" t="s">
        <v>18</v>
      </c>
      <c r="E117" s="77">
        <v>85</v>
      </c>
      <c r="F117" s="49"/>
      <c r="G117" s="52"/>
      <c r="H117" s="50">
        <f>F117*E117</f>
        <v>0</v>
      </c>
      <c r="I117" s="97"/>
      <c r="J117" s="91"/>
      <c r="K117" s="92"/>
      <c r="L117" s="92"/>
      <c r="M117" s="87"/>
      <c r="N117" s="92"/>
      <c r="O117" s="83"/>
    </row>
    <row r="118" spans="1:15" s="53" customFormat="1" ht="12" x14ac:dyDescent="0.25">
      <c r="A118" s="47"/>
      <c r="B118" s="47"/>
      <c r="C118" s="106"/>
      <c r="D118" s="47"/>
      <c r="E118" s="77"/>
      <c r="F118" s="49"/>
      <c r="G118" s="52"/>
      <c r="H118" s="50"/>
      <c r="I118" s="97"/>
      <c r="J118" s="91"/>
      <c r="K118" s="92"/>
      <c r="L118" s="92"/>
      <c r="M118" s="87"/>
      <c r="N118" s="92"/>
      <c r="O118" s="83"/>
    </row>
    <row r="119" spans="1:15" s="53" customFormat="1" ht="108" x14ac:dyDescent="0.25">
      <c r="A119" s="47">
        <f t="shared" ref="A119" si="85">A117+10</f>
        <v>500</v>
      </c>
      <c r="B119" s="47"/>
      <c r="C119" s="106" t="s">
        <v>219</v>
      </c>
      <c r="D119" s="47" t="s">
        <v>15</v>
      </c>
      <c r="E119" s="77">
        <v>90</v>
      </c>
      <c r="F119" s="49"/>
      <c r="G119" s="52"/>
      <c r="H119" s="50">
        <f>F119*E119</f>
        <v>0</v>
      </c>
      <c r="I119" s="97"/>
      <c r="J119" s="91"/>
      <c r="K119" s="92"/>
      <c r="L119" s="92"/>
      <c r="M119" s="87"/>
      <c r="N119" s="92"/>
      <c r="O119" s="83"/>
    </row>
    <row r="120" spans="1:15" s="53" customFormat="1" ht="12" x14ac:dyDescent="0.25">
      <c r="A120" s="47"/>
      <c r="B120" s="47"/>
      <c r="C120" s="100"/>
      <c r="D120" s="47"/>
      <c r="E120" s="77"/>
      <c r="F120" s="49"/>
      <c r="G120" s="52"/>
      <c r="H120" s="50"/>
      <c r="I120" s="91"/>
      <c r="J120" s="91"/>
      <c r="K120" s="92"/>
      <c r="L120" s="92"/>
      <c r="M120" s="87"/>
      <c r="N120" s="92"/>
      <c r="O120" s="83"/>
    </row>
    <row r="121" spans="1:15" s="53" customFormat="1" ht="15.75" x14ac:dyDescent="0.25">
      <c r="A121" s="68"/>
      <c r="B121" s="69" t="s">
        <v>21</v>
      </c>
      <c r="C121" s="70"/>
      <c r="D121" s="71"/>
      <c r="E121" s="71"/>
      <c r="F121" s="73"/>
      <c r="G121" s="74"/>
      <c r="H121" s="75"/>
      <c r="I121" s="91"/>
      <c r="J121" s="91"/>
      <c r="K121" s="84"/>
      <c r="L121" s="89"/>
      <c r="M121" s="90"/>
      <c r="N121" s="85"/>
      <c r="O121" s="86"/>
    </row>
    <row r="122" spans="1:15" x14ac:dyDescent="0.25">
      <c r="A122" s="39"/>
      <c r="B122" s="40" t="s">
        <v>113</v>
      </c>
      <c r="C122" s="101"/>
      <c r="D122" s="42"/>
      <c r="E122" s="42"/>
      <c r="F122" s="44"/>
      <c r="G122" s="45"/>
      <c r="H122" s="45"/>
      <c r="K122" s="84"/>
      <c r="L122" s="57"/>
      <c r="M122" s="58"/>
      <c r="N122" s="85"/>
      <c r="O122" s="86"/>
    </row>
    <row r="123" spans="1:15" x14ac:dyDescent="0.25">
      <c r="A123" s="47"/>
      <c r="B123" s="47"/>
      <c r="C123" s="100"/>
      <c r="D123" s="47"/>
      <c r="E123" s="77"/>
      <c r="F123" s="49"/>
      <c r="G123" s="52"/>
      <c r="H123" s="50"/>
      <c r="K123" s="92"/>
      <c r="L123" s="92"/>
      <c r="M123" s="87"/>
      <c r="N123" s="92"/>
      <c r="O123" s="83"/>
    </row>
    <row r="124" spans="1:15" s="53" customFormat="1" ht="60" x14ac:dyDescent="0.25">
      <c r="A124" s="47">
        <f>A119+10</f>
        <v>510</v>
      </c>
      <c r="B124" s="47"/>
      <c r="C124" s="106" t="s">
        <v>53</v>
      </c>
      <c r="D124" s="47" t="s">
        <v>17</v>
      </c>
      <c r="E124" s="77">
        <v>2</v>
      </c>
      <c r="F124" s="49"/>
      <c r="G124" s="52"/>
      <c r="H124" s="50">
        <f>F124*E124</f>
        <v>0</v>
      </c>
      <c r="I124" s="97"/>
      <c r="J124" s="91"/>
      <c r="K124" s="92"/>
      <c r="L124" s="92"/>
      <c r="M124" s="87"/>
      <c r="N124" s="92"/>
      <c r="O124" s="83"/>
    </row>
    <row r="125" spans="1:15" s="53" customFormat="1" ht="12" x14ac:dyDescent="0.25">
      <c r="A125" s="47"/>
      <c r="B125" s="47"/>
      <c r="C125" s="106"/>
      <c r="D125" s="47"/>
      <c r="E125" s="77"/>
      <c r="F125" s="49"/>
      <c r="G125" s="52"/>
      <c r="H125" s="50"/>
      <c r="I125" s="97"/>
      <c r="J125" s="91"/>
      <c r="K125" s="92"/>
      <c r="L125" s="92"/>
      <c r="M125" s="87"/>
      <c r="N125" s="92"/>
      <c r="O125" s="83"/>
    </row>
    <row r="126" spans="1:15" s="53" customFormat="1" ht="60" x14ac:dyDescent="0.25">
      <c r="A126" s="47">
        <f>A124+10</f>
        <v>520</v>
      </c>
      <c r="B126" s="47"/>
      <c r="C126" s="106" t="s">
        <v>111</v>
      </c>
      <c r="D126" s="47" t="s">
        <v>17</v>
      </c>
      <c r="E126" s="77">
        <v>2</v>
      </c>
      <c r="F126" s="49"/>
      <c r="G126" s="52"/>
      <c r="H126" s="50">
        <f>F126*E126</f>
        <v>0</v>
      </c>
      <c r="I126" s="97"/>
      <c r="J126" s="91"/>
      <c r="K126" s="92"/>
      <c r="L126" s="92"/>
      <c r="M126" s="87"/>
      <c r="N126" s="92"/>
      <c r="O126" s="83"/>
    </row>
    <row r="127" spans="1:15" s="53" customFormat="1" ht="12" x14ac:dyDescent="0.25">
      <c r="A127" s="47"/>
      <c r="B127" s="47"/>
      <c r="C127" s="106"/>
      <c r="D127" s="47"/>
      <c r="E127" s="77"/>
      <c r="F127" s="49"/>
      <c r="G127" s="52"/>
      <c r="H127" s="50"/>
      <c r="I127" s="97"/>
      <c r="J127" s="91"/>
      <c r="K127" s="92"/>
      <c r="L127" s="92"/>
      <c r="M127" s="87"/>
      <c r="N127" s="92"/>
      <c r="O127" s="83"/>
    </row>
    <row r="128" spans="1:15" s="53" customFormat="1" ht="60" x14ac:dyDescent="0.25">
      <c r="A128" s="47">
        <f t="shared" ref="A128" si="86">A126+10</f>
        <v>530</v>
      </c>
      <c r="B128" s="47"/>
      <c r="C128" s="106" t="s">
        <v>112</v>
      </c>
      <c r="D128" s="47" t="s">
        <v>17</v>
      </c>
      <c r="E128" s="77"/>
      <c r="F128" s="49"/>
      <c r="G128" s="52"/>
      <c r="H128" s="50">
        <f>F128*E128</f>
        <v>0</v>
      </c>
      <c r="I128" s="97"/>
      <c r="J128" s="91"/>
      <c r="K128" s="92"/>
      <c r="L128" s="92"/>
      <c r="M128" s="87"/>
      <c r="N128" s="92"/>
      <c r="O128" s="83"/>
    </row>
    <row r="129" spans="1:15" s="53" customFormat="1" ht="12" x14ac:dyDescent="0.25">
      <c r="A129" s="47"/>
      <c r="B129" s="47"/>
      <c r="C129" s="106"/>
      <c r="D129" s="47"/>
      <c r="E129" s="77"/>
      <c r="F129" s="49"/>
      <c r="G129" s="52"/>
      <c r="H129" s="50"/>
      <c r="I129" s="97"/>
      <c r="J129" s="91"/>
      <c r="K129" s="92"/>
      <c r="L129" s="92"/>
      <c r="M129" s="87"/>
      <c r="N129" s="92"/>
      <c r="O129" s="83"/>
    </row>
    <row r="130" spans="1:15" s="53" customFormat="1" ht="72" x14ac:dyDescent="0.25">
      <c r="A130" s="47">
        <f t="shared" ref="A130" si="87">A128+10</f>
        <v>540</v>
      </c>
      <c r="B130" s="47"/>
      <c r="C130" s="106" t="s">
        <v>114</v>
      </c>
      <c r="D130" s="47" t="s">
        <v>17</v>
      </c>
      <c r="E130" s="77">
        <v>2</v>
      </c>
      <c r="F130" s="49"/>
      <c r="G130" s="52"/>
      <c r="H130" s="50">
        <f>F130*E130</f>
        <v>0</v>
      </c>
      <c r="I130" s="97"/>
      <c r="J130" s="91"/>
      <c r="K130" s="92"/>
      <c r="L130" s="92"/>
      <c r="M130" s="87"/>
      <c r="N130" s="92"/>
      <c r="O130" s="83"/>
    </row>
    <row r="131" spans="1:15" s="53" customFormat="1" ht="12" x14ac:dyDescent="0.25">
      <c r="A131" s="47"/>
      <c r="B131" s="47"/>
      <c r="C131" s="106"/>
      <c r="D131" s="47"/>
      <c r="E131" s="77"/>
      <c r="F131" s="49"/>
      <c r="G131" s="52"/>
      <c r="H131" s="50"/>
      <c r="I131" s="97"/>
      <c r="J131" s="91"/>
      <c r="K131" s="92"/>
      <c r="L131" s="92"/>
      <c r="M131" s="87"/>
      <c r="N131" s="92"/>
      <c r="O131" s="83"/>
    </row>
    <row r="132" spans="1:15" s="53" customFormat="1" ht="72" x14ac:dyDescent="0.25">
      <c r="A132" s="47">
        <f t="shared" ref="A132" si="88">A130+10</f>
        <v>550</v>
      </c>
      <c r="B132" s="47"/>
      <c r="C132" s="106" t="s">
        <v>115</v>
      </c>
      <c r="D132" s="47" t="s">
        <v>18</v>
      </c>
      <c r="E132" s="77">
        <v>57</v>
      </c>
      <c r="F132" s="49"/>
      <c r="G132" s="52"/>
      <c r="H132" s="50">
        <f t="shared" ref="H132" si="89">F132*E132</f>
        <v>0</v>
      </c>
      <c r="I132" s="97"/>
      <c r="J132" s="91"/>
      <c r="K132" s="92"/>
      <c r="L132" s="92"/>
      <c r="M132" s="87"/>
      <c r="N132" s="92"/>
      <c r="O132" s="83"/>
    </row>
    <row r="133" spans="1:15" s="53" customFormat="1" ht="12" x14ac:dyDescent="0.25">
      <c r="A133" s="47"/>
      <c r="B133" s="47"/>
      <c r="C133" s="106"/>
      <c r="D133" s="47"/>
      <c r="E133" s="77"/>
      <c r="F133" s="49"/>
      <c r="G133" s="52"/>
      <c r="H133" s="50"/>
      <c r="I133" s="97"/>
      <c r="J133" s="91"/>
      <c r="K133" s="92"/>
      <c r="L133" s="92"/>
      <c r="M133" s="87"/>
      <c r="N133" s="92"/>
      <c r="O133" s="83"/>
    </row>
    <row r="134" spans="1:15" s="53" customFormat="1" ht="60" x14ac:dyDescent="0.25">
      <c r="A134" s="47">
        <f t="shared" ref="A134" si="90">A132+10</f>
        <v>560</v>
      </c>
      <c r="B134" s="47"/>
      <c r="C134" s="106" t="s">
        <v>116</v>
      </c>
      <c r="D134" s="47" t="s">
        <v>18</v>
      </c>
      <c r="E134" s="77">
        <v>31</v>
      </c>
      <c r="F134" s="49"/>
      <c r="G134" s="52"/>
      <c r="H134" s="50">
        <f t="shared" ref="H134" si="91">F134*E134</f>
        <v>0</v>
      </c>
      <c r="I134" s="97"/>
      <c r="J134" s="91"/>
      <c r="K134" s="92"/>
      <c r="L134" s="92"/>
      <c r="M134" s="87"/>
      <c r="N134" s="92"/>
      <c r="O134" s="83"/>
    </row>
    <row r="135" spans="1:15" s="53" customFormat="1" ht="12" x14ac:dyDescent="0.25">
      <c r="A135" s="47"/>
      <c r="B135" s="47"/>
      <c r="C135" s="106"/>
      <c r="D135" s="47"/>
      <c r="E135" s="77"/>
      <c r="F135" s="49"/>
      <c r="G135" s="52"/>
      <c r="H135" s="50"/>
      <c r="I135" s="97"/>
      <c r="J135" s="91"/>
      <c r="K135" s="92"/>
      <c r="L135" s="92"/>
      <c r="M135" s="87"/>
      <c r="N135" s="92"/>
      <c r="O135" s="83"/>
    </row>
    <row r="136" spans="1:15" s="53" customFormat="1" ht="72" x14ac:dyDescent="0.25">
      <c r="A136" s="47">
        <f t="shared" ref="A136" si="92">A134+10</f>
        <v>570</v>
      </c>
      <c r="B136" s="47"/>
      <c r="C136" s="106" t="s">
        <v>117</v>
      </c>
      <c r="D136" s="47" t="s">
        <v>17</v>
      </c>
      <c r="E136" s="77">
        <v>8</v>
      </c>
      <c r="F136" s="49"/>
      <c r="G136" s="52"/>
      <c r="H136" s="50">
        <f t="shared" ref="H136" si="93">F136*E136</f>
        <v>0</v>
      </c>
      <c r="I136" s="97"/>
      <c r="J136" s="91"/>
      <c r="K136" s="92"/>
      <c r="L136" s="92"/>
      <c r="M136" s="87"/>
      <c r="N136" s="92"/>
      <c r="O136" s="83"/>
    </row>
    <row r="137" spans="1:15" s="53" customFormat="1" ht="12" x14ac:dyDescent="0.25">
      <c r="A137" s="47"/>
      <c r="B137" s="47"/>
      <c r="C137" s="106"/>
      <c r="D137" s="47"/>
      <c r="E137" s="77"/>
      <c r="F137" s="49"/>
      <c r="G137" s="52"/>
      <c r="H137" s="50"/>
      <c r="I137" s="97"/>
      <c r="J137" s="91"/>
      <c r="K137" s="92"/>
      <c r="L137" s="92"/>
      <c r="M137" s="87"/>
      <c r="N137" s="92"/>
      <c r="O137" s="83"/>
    </row>
    <row r="138" spans="1:15" s="53" customFormat="1" ht="72" x14ac:dyDescent="0.25">
      <c r="A138" s="47">
        <f t="shared" ref="A138" si="94">A136+10</f>
        <v>580</v>
      </c>
      <c r="B138" s="47"/>
      <c r="C138" s="106" t="s">
        <v>118</v>
      </c>
      <c r="D138" s="47" t="s">
        <v>17</v>
      </c>
      <c r="E138" s="77">
        <v>9</v>
      </c>
      <c r="F138" s="49"/>
      <c r="G138" s="52"/>
      <c r="H138" s="50">
        <f t="shared" ref="H138" si="95">F138*E138</f>
        <v>0</v>
      </c>
      <c r="I138" s="97"/>
      <c r="J138" s="91"/>
      <c r="K138" s="92"/>
      <c r="L138" s="92"/>
      <c r="M138" s="87"/>
      <c r="N138" s="92"/>
      <c r="O138" s="83"/>
    </row>
    <row r="139" spans="1:15" s="53" customFormat="1" ht="12" x14ac:dyDescent="0.25">
      <c r="A139" s="47"/>
      <c r="B139" s="47"/>
      <c r="C139" s="106"/>
      <c r="D139" s="47"/>
      <c r="E139" s="77"/>
      <c r="F139" s="49"/>
      <c r="G139" s="52"/>
      <c r="H139" s="50"/>
      <c r="I139" s="97"/>
      <c r="J139" s="91"/>
      <c r="K139" s="92"/>
      <c r="L139" s="92"/>
      <c r="M139" s="87"/>
      <c r="N139" s="92"/>
      <c r="O139" s="83"/>
    </row>
    <row r="140" spans="1:15" s="53" customFormat="1" ht="72" x14ac:dyDescent="0.25">
      <c r="A140" s="47">
        <f t="shared" ref="A140" si="96">A138+10</f>
        <v>590</v>
      </c>
      <c r="B140" s="47"/>
      <c r="C140" s="106" t="s">
        <v>119</v>
      </c>
      <c r="D140" s="47" t="s">
        <v>17</v>
      </c>
      <c r="E140" s="77">
        <v>4</v>
      </c>
      <c r="F140" s="49"/>
      <c r="G140" s="52"/>
      <c r="H140" s="50">
        <f t="shared" ref="H140" si="97">F140*E140</f>
        <v>0</v>
      </c>
      <c r="I140" s="97"/>
      <c r="J140" s="91"/>
      <c r="K140" s="92"/>
      <c r="L140" s="92"/>
      <c r="M140" s="87"/>
      <c r="N140" s="92"/>
      <c r="O140" s="83"/>
    </row>
    <row r="141" spans="1:15" s="53" customFormat="1" ht="12" x14ac:dyDescent="0.25">
      <c r="A141" s="47"/>
      <c r="B141" s="47"/>
      <c r="C141" s="106"/>
      <c r="D141" s="47"/>
      <c r="E141" s="77"/>
      <c r="F141" s="49"/>
      <c r="G141" s="52"/>
      <c r="H141" s="50"/>
      <c r="I141" s="97"/>
      <c r="J141" s="91"/>
      <c r="K141" s="92"/>
      <c r="L141" s="92"/>
      <c r="M141" s="87"/>
      <c r="N141" s="92"/>
      <c r="O141" s="83"/>
    </row>
    <row r="142" spans="1:15" s="53" customFormat="1" ht="72" x14ac:dyDescent="0.25">
      <c r="A142" s="47">
        <f t="shared" ref="A142" si="98">A140+10</f>
        <v>600</v>
      </c>
      <c r="B142" s="47"/>
      <c r="C142" s="106" t="s">
        <v>120</v>
      </c>
      <c r="D142" s="47" t="s">
        <v>17</v>
      </c>
      <c r="E142" s="77">
        <v>5</v>
      </c>
      <c r="F142" s="49"/>
      <c r="G142" s="52"/>
      <c r="H142" s="50">
        <f t="shared" ref="H142" si="99">F142*E142</f>
        <v>0</v>
      </c>
      <c r="I142" s="97"/>
      <c r="J142" s="91"/>
      <c r="K142" s="92"/>
      <c r="L142" s="92"/>
      <c r="M142" s="87"/>
      <c r="N142" s="92"/>
      <c r="O142" s="83"/>
    </row>
    <row r="143" spans="1:15" s="53" customFormat="1" ht="12" x14ac:dyDescent="0.25">
      <c r="A143" s="47"/>
      <c r="B143" s="47"/>
      <c r="C143" s="106"/>
      <c r="D143" s="47"/>
      <c r="E143" s="77"/>
      <c r="F143" s="49"/>
      <c r="G143" s="52"/>
      <c r="H143" s="50"/>
      <c r="I143" s="97"/>
      <c r="J143" s="91"/>
      <c r="K143" s="92"/>
      <c r="L143" s="92"/>
      <c r="M143" s="87"/>
      <c r="N143" s="92"/>
      <c r="O143" s="83"/>
    </row>
    <row r="144" spans="1:15" s="53" customFormat="1" ht="72" x14ac:dyDescent="0.25">
      <c r="A144" s="47">
        <f t="shared" ref="A144" si="100">A142+10</f>
        <v>610</v>
      </c>
      <c r="B144" s="47"/>
      <c r="C144" s="106" t="s">
        <v>121</v>
      </c>
      <c r="D144" s="47" t="s">
        <v>17</v>
      </c>
      <c r="E144" s="77">
        <v>5</v>
      </c>
      <c r="F144" s="49"/>
      <c r="G144" s="52"/>
      <c r="H144" s="50">
        <f t="shared" ref="H144" si="101">F144*E144</f>
        <v>0</v>
      </c>
      <c r="I144" s="97"/>
      <c r="J144" s="91"/>
      <c r="K144" s="92"/>
      <c r="L144" s="92"/>
      <c r="M144" s="87"/>
      <c r="N144" s="92"/>
      <c r="O144" s="83"/>
    </row>
    <row r="145" spans="1:15" s="53" customFormat="1" ht="12" x14ac:dyDescent="0.25">
      <c r="A145" s="47"/>
      <c r="B145" s="47"/>
      <c r="C145" s="106"/>
      <c r="D145" s="47"/>
      <c r="E145" s="77"/>
      <c r="F145" s="49"/>
      <c r="G145" s="52"/>
      <c r="H145" s="50"/>
      <c r="I145" s="97"/>
      <c r="J145" s="91"/>
      <c r="K145" s="92"/>
      <c r="L145" s="92"/>
      <c r="M145" s="87"/>
      <c r="N145" s="92"/>
      <c r="O145" s="83"/>
    </row>
    <row r="146" spans="1:15" s="53" customFormat="1" ht="72" x14ac:dyDescent="0.25">
      <c r="A146" s="47">
        <f t="shared" ref="A146" si="102">A144+10</f>
        <v>620</v>
      </c>
      <c r="B146" s="47"/>
      <c r="C146" s="106" t="s">
        <v>145</v>
      </c>
      <c r="D146" s="47" t="s">
        <v>17</v>
      </c>
      <c r="E146" s="77">
        <v>4</v>
      </c>
      <c r="F146" s="49"/>
      <c r="G146" s="52"/>
      <c r="H146" s="50">
        <f t="shared" ref="H146" si="103">F146*E146</f>
        <v>0</v>
      </c>
      <c r="I146" s="97"/>
      <c r="J146" s="91"/>
      <c r="K146" s="92"/>
      <c r="L146" s="92"/>
      <c r="M146" s="87"/>
      <c r="N146" s="92"/>
      <c r="O146" s="83"/>
    </row>
    <row r="147" spans="1:15" s="53" customFormat="1" ht="12" x14ac:dyDescent="0.25">
      <c r="A147" s="47"/>
      <c r="B147" s="47"/>
      <c r="C147" s="106"/>
      <c r="D147" s="47"/>
      <c r="E147" s="77"/>
      <c r="F147" s="49"/>
      <c r="G147" s="52"/>
      <c r="H147" s="50"/>
      <c r="I147" s="97"/>
      <c r="J147" s="91"/>
      <c r="K147" s="92"/>
      <c r="L147" s="92"/>
      <c r="M147" s="87"/>
      <c r="N147" s="92"/>
      <c r="O147" s="83"/>
    </row>
    <row r="148" spans="1:15" s="53" customFormat="1" ht="72" x14ac:dyDescent="0.25">
      <c r="A148" s="47">
        <f t="shared" ref="A148" si="104">A146+10</f>
        <v>630</v>
      </c>
      <c r="B148" s="47"/>
      <c r="C148" s="106" t="s">
        <v>146</v>
      </c>
      <c r="D148" s="47" t="s">
        <v>17</v>
      </c>
      <c r="E148" s="77">
        <v>5</v>
      </c>
      <c r="F148" s="49"/>
      <c r="G148" s="52"/>
      <c r="H148" s="50">
        <f t="shared" ref="H148:H150" si="105">F148*E148</f>
        <v>0</v>
      </c>
      <c r="I148" s="97"/>
      <c r="J148" s="91"/>
      <c r="K148" s="92"/>
      <c r="L148" s="92"/>
      <c r="M148" s="87"/>
      <c r="N148" s="92"/>
      <c r="O148" s="83"/>
    </row>
    <row r="149" spans="1:15" s="53" customFormat="1" ht="12" x14ac:dyDescent="0.25">
      <c r="A149" s="47"/>
      <c r="B149" s="47"/>
      <c r="C149" s="106"/>
      <c r="D149" s="47"/>
      <c r="E149" s="77"/>
      <c r="F149" s="49"/>
      <c r="G149" s="52"/>
      <c r="H149" s="50"/>
      <c r="I149" s="97"/>
      <c r="J149" s="91"/>
      <c r="K149" s="92"/>
      <c r="L149" s="92"/>
      <c r="M149" s="87"/>
      <c r="N149" s="92"/>
      <c r="O149" s="83"/>
    </row>
    <row r="150" spans="1:15" s="53" customFormat="1" ht="36" x14ac:dyDescent="0.25">
      <c r="A150" s="47">
        <f t="shared" ref="A150" si="106">A148+10</f>
        <v>640</v>
      </c>
      <c r="B150" s="47"/>
      <c r="C150" s="106" t="s">
        <v>147</v>
      </c>
      <c r="D150" s="47" t="s">
        <v>17</v>
      </c>
      <c r="E150" s="77">
        <v>1</v>
      </c>
      <c r="F150" s="49"/>
      <c r="G150" s="52"/>
      <c r="H150" s="50">
        <f t="shared" si="105"/>
        <v>0</v>
      </c>
      <c r="I150" s="97"/>
      <c r="J150" s="91"/>
      <c r="K150" s="92"/>
      <c r="L150" s="92"/>
      <c r="M150" s="87"/>
      <c r="N150" s="92"/>
      <c r="O150" s="83"/>
    </row>
    <row r="151" spans="1:15" s="53" customFormat="1" ht="12" x14ac:dyDescent="0.25">
      <c r="A151" s="47"/>
      <c r="B151" s="47"/>
      <c r="C151" s="106"/>
      <c r="D151" s="47"/>
      <c r="E151" s="77"/>
      <c r="F151" s="49"/>
      <c r="G151" s="52"/>
      <c r="H151" s="50"/>
      <c r="I151" s="97"/>
      <c r="J151" s="91"/>
      <c r="K151" s="92"/>
      <c r="L151" s="92"/>
      <c r="M151" s="87"/>
      <c r="N151" s="92"/>
      <c r="O151" s="83"/>
    </row>
    <row r="152" spans="1:15" s="53" customFormat="1" ht="36" x14ac:dyDescent="0.25">
      <c r="A152" s="47">
        <f t="shared" ref="A152" si="107">A150+10</f>
        <v>650</v>
      </c>
      <c r="B152" s="47"/>
      <c r="C152" s="106" t="s">
        <v>122</v>
      </c>
      <c r="D152" s="47" t="s">
        <v>17</v>
      </c>
      <c r="E152" s="77">
        <v>2</v>
      </c>
      <c r="F152" s="49"/>
      <c r="G152" s="52"/>
      <c r="H152" s="50">
        <f t="shared" ref="H152" si="108">F152*E152</f>
        <v>0</v>
      </c>
      <c r="I152" s="97"/>
      <c r="J152" s="91"/>
      <c r="K152" s="92"/>
      <c r="L152" s="92"/>
      <c r="M152" s="87"/>
      <c r="N152" s="92"/>
      <c r="O152" s="83"/>
    </row>
    <row r="153" spans="1:15" s="53" customFormat="1" ht="12" x14ac:dyDescent="0.25">
      <c r="A153" s="47"/>
      <c r="B153" s="47"/>
      <c r="C153" s="106"/>
      <c r="D153" s="47"/>
      <c r="E153" s="77"/>
      <c r="F153" s="49"/>
      <c r="G153" s="52"/>
      <c r="H153" s="50"/>
      <c r="I153" s="97"/>
      <c r="J153" s="91"/>
      <c r="K153" s="92"/>
      <c r="L153" s="92"/>
      <c r="M153" s="87"/>
      <c r="N153" s="92"/>
      <c r="O153" s="83"/>
    </row>
    <row r="154" spans="1:15" s="53" customFormat="1" ht="36" x14ac:dyDescent="0.25">
      <c r="A154" s="47">
        <f t="shared" ref="A154" si="109">A152+10</f>
        <v>660</v>
      </c>
      <c r="B154" s="47"/>
      <c r="C154" s="106" t="s">
        <v>144</v>
      </c>
      <c r="D154" s="47" t="s">
        <v>17</v>
      </c>
      <c r="E154" s="77">
        <v>1</v>
      </c>
      <c r="F154" s="49"/>
      <c r="G154" s="52"/>
      <c r="H154" s="50">
        <f t="shared" ref="H154" si="110">F154*E154</f>
        <v>0</v>
      </c>
      <c r="I154" s="97"/>
      <c r="J154" s="91"/>
      <c r="K154" s="92"/>
      <c r="L154" s="92"/>
      <c r="M154" s="87"/>
      <c r="N154" s="92"/>
      <c r="O154" s="83"/>
    </row>
    <row r="155" spans="1:15" s="53" customFormat="1" ht="12" x14ac:dyDescent="0.25">
      <c r="A155" s="47"/>
      <c r="B155" s="47"/>
      <c r="C155" s="106"/>
      <c r="D155" s="47"/>
      <c r="E155" s="77"/>
      <c r="F155" s="49"/>
      <c r="G155" s="52"/>
      <c r="H155" s="50"/>
      <c r="I155" s="97"/>
      <c r="J155" s="91"/>
      <c r="K155" s="92"/>
      <c r="L155" s="92"/>
      <c r="M155" s="87"/>
      <c r="N155" s="92"/>
      <c r="O155" s="83"/>
    </row>
    <row r="156" spans="1:15" s="53" customFormat="1" x14ac:dyDescent="0.25">
      <c r="A156" s="39"/>
      <c r="B156" s="40" t="s">
        <v>75</v>
      </c>
      <c r="C156" s="101"/>
      <c r="D156" s="42"/>
      <c r="E156" s="42"/>
      <c r="F156" s="44"/>
      <c r="G156" s="45"/>
      <c r="H156" s="45"/>
      <c r="I156" s="91"/>
      <c r="J156" s="91"/>
      <c r="K156" s="84"/>
      <c r="L156" s="57"/>
      <c r="M156" s="58"/>
      <c r="N156" s="85"/>
      <c r="O156" s="86"/>
    </row>
    <row r="157" spans="1:15" x14ac:dyDescent="0.25">
      <c r="A157" s="47"/>
      <c r="B157" s="47"/>
      <c r="C157" s="100"/>
      <c r="D157" s="47"/>
      <c r="E157" s="77"/>
      <c r="F157" s="49"/>
      <c r="G157" s="52"/>
      <c r="H157" s="50"/>
      <c r="K157" s="92"/>
      <c r="L157" s="92"/>
      <c r="M157" s="87"/>
      <c r="N157" s="92"/>
      <c r="O157" s="83"/>
    </row>
    <row r="158" spans="1:15" s="53" customFormat="1" ht="60" x14ac:dyDescent="0.25">
      <c r="A158" s="47">
        <f>A154+10</f>
        <v>670</v>
      </c>
      <c r="B158" s="47"/>
      <c r="C158" s="51" t="s">
        <v>123</v>
      </c>
      <c r="D158" s="47" t="s">
        <v>18</v>
      </c>
      <c r="E158" s="77">
        <v>17</v>
      </c>
      <c r="F158" s="49"/>
      <c r="G158" s="52"/>
      <c r="H158" s="50">
        <f>F158*E158</f>
        <v>0</v>
      </c>
      <c r="I158" s="91"/>
      <c r="J158" s="91"/>
      <c r="K158" s="92"/>
      <c r="L158" s="92"/>
      <c r="M158" s="87"/>
      <c r="N158" s="92"/>
      <c r="O158" s="83"/>
    </row>
    <row r="159" spans="1:15" s="53" customFormat="1" ht="12" x14ac:dyDescent="0.25">
      <c r="A159" s="47"/>
      <c r="B159" s="47"/>
      <c r="C159" s="51"/>
      <c r="D159" s="47"/>
      <c r="E159" s="77"/>
      <c r="F159" s="49"/>
      <c r="G159" s="52"/>
      <c r="H159" s="50"/>
      <c r="I159" s="91"/>
      <c r="J159" s="91"/>
      <c r="K159" s="92"/>
      <c r="L159" s="92"/>
      <c r="M159" s="87"/>
      <c r="N159" s="92"/>
      <c r="O159" s="83"/>
    </row>
    <row r="160" spans="1:15" s="53" customFormat="1" ht="60" x14ac:dyDescent="0.25">
      <c r="A160" s="47">
        <f>A158+10</f>
        <v>680</v>
      </c>
      <c r="B160" s="47"/>
      <c r="C160" s="51" t="s">
        <v>124</v>
      </c>
      <c r="D160" s="47" t="s">
        <v>18</v>
      </c>
      <c r="E160" s="77">
        <v>32</v>
      </c>
      <c r="F160" s="49"/>
      <c r="G160" s="52"/>
      <c r="H160" s="50">
        <f>F160*E160</f>
        <v>0</v>
      </c>
      <c r="I160" s="91"/>
      <c r="J160" s="91"/>
      <c r="K160" s="92"/>
      <c r="L160" s="92"/>
      <c r="M160" s="87"/>
      <c r="N160" s="92"/>
      <c r="O160" s="83"/>
    </row>
    <row r="161" spans="1:15" s="53" customFormat="1" ht="12" x14ac:dyDescent="0.25">
      <c r="A161" s="47"/>
      <c r="B161" s="47"/>
      <c r="C161" s="51"/>
      <c r="D161" s="47"/>
      <c r="E161" s="77"/>
      <c r="F161" s="49"/>
      <c r="G161" s="52"/>
      <c r="H161" s="50"/>
      <c r="I161" s="91"/>
      <c r="J161" s="91"/>
      <c r="K161" s="92"/>
      <c r="L161" s="92"/>
      <c r="M161" s="87"/>
      <c r="N161" s="92"/>
      <c r="O161" s="83"/>
    </row>
    <row r="162" spans="1:15" s="53" customFormat="1" ht="60" x14ac:dyDescent="0.25">
      <c r="A162" s="47">
        <f t="shared" ref="A162" si="111">A160+10</f>
        <v>690</v>
      </c>
      <c r="B162" s="47"/>
      <c r="C162" s="51" t="s">
        <v>126</v>
      </c>
      <c r="D162" s="47" t="s">
        <v>18</v>
      </c>
      <c r="E162" s="77">
        <v>30</v>
      </c>
      <c r="F162" s="49"/>
      <c r="G162" s="52"/>
      <c r="H162" s="50">
        <f>F162*E162</f>
        <v>0</v>
      </c>
      <c r="I162" s="91"/>
      <c r="J162" s="91"/>
      <c r="K162" s="92"/>
      <c r="L162" s="92"/>
      <c r="M162" s="87"/>
      <c r="N162" s="92"/>
      <c r="O162" s="83"/>
    </row>
    <row r="163" spans="1:15" s="53" customFormat="1" ht="12" x14ac:dyDescent="0.25">
      <c r="A163" s="47"/>
      <c r="B163" s="47"/>
      <c r="C163" s="51"/>
      <c r="D163" s="47"/>
      <c r="E163" s="77"/>
      <c r="F163" s="49"/>
      <c r="G163" s="52"/>
      <c r="H163" s="50"/>
      <c r="I163" s="91"/>
      <c r="J163" s="91"/>
      <c r="K163" s="92"/>
      <c r="L163" s="92"/>
      <c r="M163" s="87"/>
      <c r="N163" s="92"/>
      <c r="O163" s="83"/>
    </row>
    <row r="164" spans="1:15" s="53" customFormat="1" ht="60" x14ac:dyDescent="0.25">
      <c r="A164" s="47">
        <f t="shared" ref="A164" si="112">A162+10</f>
        <v>700</v>
      </c>
      <c r="B164" s="47"/>
      <c r="C164" s="51" t="s">
        <v>125</v>
      </c>
      <c r="D164" s="47" t="s">
        <v>18</v>
      </c>
      <c r="E164" s="77">
        <v>2</v>
      </c>
      <c r="F164" s="49"/>
      <c r="G164" s="52"/>
      <c r="H164" s="50">
        <f>F164*E164</f>
        <v>0</v>
      </c>
      <c r="I164" s="91"/>
      <c r="J164" s="91"/>
      <c r="K164" s="92"/>
      <c r="L164" s="92"/>
      <c r="M164" s="87"/>
      <c r="N164" s="92"/>
      <c r="O164" s="83"/>
    </row>
    <row r="165" spans="1:15" s="53" customFormat="1" ht="12" x14ac:dyDescent="0.25">
      <c r="A165" s="47"/>
      <c r="B165" s="47"/>
      <c r="C165" s="100"/>
      <c r="D165" s="47"/>
      <c r="E165" s="77"/>
      <c r="F165" s="49"/>
      <c r="G165" s="52"/>
      <c r="H165" s="50"/>
      <c r="I165" s="91"/>
      <c r="J165" s="91"/>
      <c r="K165" s="92"/>
      <c r="L165" s="92"/>
      <c r="M165" s="87"/>
      <c r="N165" s="92"/>
      <c r="O165" s="83"/>
    </row>
    <row r="166" spans="1:15" s="53" customFormat="1" ht="72" x14ac:dyDescent="0.25">
      <c r="A166" s="47">
        <f t="shared" ref="A166" si="113">A164+10</f>
        <v>710</v>
      </c>
      <c r="B166" s="47"/>
      <c r="C166" s="51" t="s">
        <v>127</v>
      </c>
      <c r="D166" s="47" t="s">
        <v>17</v>
      </c>
      <c r="E166" s="77">
        <v>13</v>
      </c>
      <c r="F166" s="49"/>
      <c r="G166" s="52"/>
      <c r="H166" s="50">
        <f t="shared" ref="H166" si="114">F166*E166</f>
        <v>0</v>
      </c>
      <c r="I166" s="91"/>
      <c r="J166" s="91"/>
      <c r="K166" s="92"/>
      <c r="L166" s="92"/>
      <c r="M166" s="87"/>
      <c r="N166" s="92"/>
      <c r="O166" s="83"/>
    </row>
    <row r="167" spans="1:15" s="53" customFormat="1" ht="12" x14ac:dyDescent="0.25">
      <c r="A167" s="47"/>
      <c r="B167" s="47"/>
      <c r="C167" s="51"/>
      <c r="D167" s="47"/>
      <c r="E167" s="77"/>
      <c r="F167" s="49"/>
      <c r="G167" s="52"/>
      <c r="H167" s="50"/>
      <c r="I167" s="91"/>
      <c r="J167" s="91"/>
      <c r="K167" s="92"/>
      <c r="L167" s="92"/>
      <c r="M167" s="87"/>
      <c r="N167" s="92"/>
      <c r="O167" s="83"/>
    </row>
    <row r="168" spans="1:15" s="53" customFormat="1" ht="72" x14ac:dyDescent="0.25">
      <c r="A168" s="47">
        <f t="shared" ref="A168" si="115">A166+10</f>
        <v>720</v>
      </c>
      <c r="B168" s="47"/>
      <c r="C168" s="51" t="s">
        <v>128</v>
      </c>
      <c r="D168" s="47" t="s">
        <v>17</v>
      </c>
      <c r="E168" s="77">
        <v>24</v>
      </c>
      <c r="F168" s="49"/>
      <c r="G168" s="52"/>
      <c r="H168" s="50">
        <f t="shared" ref="H168" si="116">F168*E168</f>
        <v>0</v>
      </c>
      <c r="I168" s="91"/>
      <c r="J168" s="91"/>
      <c r="K168" s="92"/>
      <c r="L168" s="92"/>
      <c r="M168" s="87"/>
      <c r="N168" s="92"/>
      <c r="O168" s="83"/>
    </row>
    <row r="169" spans="1:15" s="53" customFormat="1" ht="12" x14ac:dyDescent="0.25">
      <c r="A169" s="47"/>
      <c r="B169" s="47"/>
      <c r="C169" s="51"/>
      <c r="D169" s="47"/>
      <c r="E169" s="77"/>
      <c r="F169" s="49"/>
      <c r="G169" s="52"/>
      <c r="H169" s="50"/>
      <c r="I169" s="91"/>
      <c r="J169" s="91"/>
      <c r="K169" s="92"/>
      <c r="L169" s="92"/>
      <c r="M169" s="87"/>
      <c r="N169" s="92"/>
      <c r="O169" s="83"/>
    </row>
    <row r="170" spans="1:15" s="53" customFormat="1" ht="60" x14ac:dyDescent="0.25">
      <c r="A170" s="47">
        <f t="shared" ref="A170" si="117">A168+10</f>
        <v>730</v>
      </c>
      <c r="B170" s="47"/>
      <c r="C170" s="51" t="s">
        <v>131</v>
      </c>
      <c r="D170" s="47" t="s">
        <v>17</v>
      </c>
      <c r="E170" s="77">
        <v>5</v>
      </c>
      <c r="F170" s="49"/>
      <c r="G170" s="52"/>
      <c r="H170" s="50">
        <f t="shared" ref="H170" si="118">F170*E170</f>
        <v>0</v>
      </c>
      <c r="I170" s="91"/>
      <c r="J170" s="91"/>
      <c r="K170" s="92"/>
      <c r="L170" s="92"/>
      <c r="M170" s="87"/>
      <c r="N170" s="92"/>
      <c r="O170" s="83"/>
    </row>
    <row r="171" spans="1:15" s="53" customFormat="1" ht="12" x14ac:dyDescent="0.25">
      <c r="A171" s="47"/>
      <c r="B171" s="47"/>
      <c r="C171" s="51"/>
      <c r="D171" s="47"/>
      <c r="E171" s="77"/>
      <c r="F171" s="49"/>
      <c r="G171" s="52"/>
      <c r="H171" s="50"/>
      <c r="I171" s="91"/>
      <c r="J171" s="91"/>
      <c r="K171" s="92"/>
      <c r="L171" s="92"/>
      <c r="M171" s="87"/>
      <c r="N171" s="92"/>
      <c r="O171" s="83"/>
    </row>
    <row r="172" spans="1:15" s="53" customFormat="1" ht="60" x14ac:dyDescent="0.25">
      <c r="A172" s="47">
        <f t="shared" ref="A172" si="119">A170+10</f>
        <v>740</v>
      </c>
      <c r="B172" s="47"/>
      <c r="C172" s="51" t="s">
        <v>130</v>
      </c>
      <c r="D172" s="47" t="s">
        <v>17</v>
      </c>
      <c r="E172" s="77">
        <v>10</v>
      </c>
      <c r="F172" s="49"/>
      <c r="G172" s="52"/>
      <c r="H172" s="50">
        <f t="shared" ref="H172" si="120">F172*E172</f>
        <v>0</v>
      </c>
      <c r="I172" s="91"/>
      <c r="J172" s="91"/>
      <c r="K172" s="92"/>
      <c r="L172" s="92"/>
      <c r="M172" s="87"/>
      <c r="N172" s="92"/>
      <c r="O172" s="83"/>
    </row>
    <row r="173" spans="1:15" s="53" customFormat="1" ht="12" x14ac:dyDescent="0.25">
      <c r="A173" s="47"/>
      <c r="B173" s="47"/>
      <c r="C173" s="51"/>
      <c r="D173" s="47"/>
      <c r="E173" s="77"/>
      <c r="F173" s="49"/>
      <c r="G173" s="52"/>
      <c r="H173" s="50"/>
      <c r="I173" s="91"/>
      <c r="J173" s="91"/>
      <c r="K173" s="92"/>
      <c r="L173" s="92"/>
      <c r="M173" s="87"/>
      <c r="N173" s="92"/>
      <c r="O173" s="83"/>
    </row>
    <row r="174" spans="1:15" s="53" customFormat="1" ht="60" x14ac:dyDescent="0.25">
      <c r="A174" s="47">
        <f t="shared" ref="A174" si="121">A172+10</f>
        <v>750</v>
      </c>
      <c r="B174" s="47"/>
      <c r="C174" s="51" t="s">
        <v>129</v>
      </c>
      <c r="D174" s="47" t="s">
        <v>17</v>
      </c>
      <c r="E174" s="77">
        <v>2</v>
      </c>
      <c r="F174" s="49"/>
      <c r="G174" s="52"/>
      <c r="H174" s="50">
        <f t="shared" ref="H174" si="122">F174*E174</f>
        <v>0</v>
      </c>
      <c r="I174" s="91"/>
      <c r="J174" s="91"/>
      <c r="K174" s="92"/>
      <c r="L174" s="92"/>
      <c r="M174" s="87"/>
      <c r="N174" s="92"/>
      <c r="O174" s="83"/>
    </row>
    <row r="175" spans="1:15" s="53" customFormat="1" ht="12" x14ac:dyDescent="0.25">
      <c r="A175" s="47"/>
      <c r="B175" s="47"/>
      <c r="C175" s="51"/>
      <c r="D175" s="47"/>
      <c r="E175" s="77"/>
      <c r="F175" s="49"/>
      <c r="G175" s="52"/>
      <c r="H175" s="50"/>
      <c r="I175" s="91"/>
      <c r="J175" s="91"/>
      <c r="K175" s="92"/>
      <c r="L175" s="92"/>
      <c r="M175" s="87"/>
      <c r="N175" s="92"/>
      <c r="O175" s="83"/>
    </row>
    <row r="176" spans="1:15" s="53" customFormat="1" ht="72" x14ac:dyDescent="0.25">
      <c r="A176" s="47">
        <f t="shared" ref="A176" si="123">A174+10</f>
        <v>760</v>
      </c>
      <c r="B176" s="47"/>
      <c r="C176" s="51" t="s">
        <v>132</v>
      </c>
      <c r="D176" s="47" t="s">
        <v>17</v>
      </c>
      <c r="E176" s="77">
        <v>7</v>
      </c>
      <c r="F176" s="49"/>
      <c r="G176" s="52"/>
      <c r="H176" s="50">
        <f t="shared" ref="H176" si="124">F176*E176</f>
        <v>0</v>
      </c>
      <c r="I176" s="91"/>
      <c r="J176" s="91"/>
      <c r="K176" s="92"/>
      <c r="L176" s="92"/>
      <c r="M176" s="87"/>
      <c r="N176" s="92"/>
      <c r="O176" s="83"/>
    </row>
    <row r="177" spans="1:15" s="53" customFormat="1" ht="12" x14ac:dyDescent="0.25">
      <c r="A177" s="47"/>
      <c r="B177" s="47"/>
      <c r="C177" s="51"/>
      <c r="D177" s="47"/>
      <c r="E177" s="77"/>
      <c r="F177" s="49"/>
      <c r="G177" s="52"/>
      <c r="H177" s="50"/>
      <c r="I177" s="91"/>
      <c r="J177" s="91"/>
      <c r="K177" s="92"/>
      <c r="L177" s="92"/>
      <c r="M177" s="87"/>
      <c r="N177" s="92"/>
      <c r="O177" s="83"/>
    </row>
    <row r="178" spans="1:15" s="53" customFormat="1" ht="72" x14ac:dyDescent="0.25">
      <c r="A178" s="47">
        <f t="shared" ref="A178" si="125">A176+10</f>
        <v>770</v>
      </c>
      <c r="B178" s="47"/>
      <c r="C178" s="51" t="s">
        <v>133</v>
      </c>
      <c r="D178" s="47" t="s">
        <v>17</v>
      </c>
      <c r="E178" s="77">
        <v>20</v>
      </c>
      <c r="F178" s="49"/>
      <c r="G178" s="52"/>
      <c r="H178" s="50">
        <f t="shared" ref="H178" si="126">F178*E178</f>
        <v>0</v>
      </c>
      <c r="I178" s="91"/>
      <c r="J178" s="91"/>
      <c r="K178" s="92"/>
      <c r="L178" s="92"/>
      <c r="M178" s="87"/>
      <c r="N178" s="92"/>
      <c r="O178" s="83"/>
    </row>
    <row r="179" spans="1:15" s="53" customFormat="1" ht="12" x14ac:dyDescent="0.25">
      <c r="A179" s="47"/>
      <c r="B179" s="47"/>
      <c r="C179" s="51"/>
      <c r="D179" s="47"/>
      <c r="E179" s="77"/>
      <c r="F179" s="49"/>
      <c r="G179" s="52"/>
      <c r="H179" s="50"/>
      <c r="I179" s="91"/>
      <c r="J179" s="91"/>
      <c r="K179" s="92"/>
      <c r="L179" s="92"/>
      <c r="M179" s="87"/>
      <c r="N179" s="92"/>
      <c r="O179" s="83"/>
    </row>
    <row r="180" spans="1:15" s="53" customFormat="1" ht="72" x14ac:dyDescent="0.25">
      <c r="A180" s="47">
        <f t="shared" ref="A180" si="127">A178+10</f>
        <v>780</v>
      </c>
      <c r="B180" s="47"/>
      <c r="C180" s="51" t="s">
        <v>137</v>
      </c>
      <c r="D180" s="47" t="s">
        <v>17</v>
      </c>
      <c r="E180" s="77">
        <v>2</v>
      </c>
      <c r="F180" s="49"/>
      <c r="G180" s="52"/>
      <c r="H180" s="50">
        <f t="shared" ref="H180" si="128">F180*E180</f>
        <v>0</v>
      </c>
      <c r="I180" s="91"/>
      <c r="J180" s="91"/>
      <c r="K180" s="92"/>
      <c r="L180" s="92"/>
      <c r="M180" s="87"/>
      <c r="N180" s="92"/>
      <c r="O180" s="83"/>
    </row>
    <row r="181" spans="1:15" s="53" customFormat="1" ht="12" x14ac:dyDescent="0.25">
      <c r="A181" s="47"/>
      <c r="B181" s="47"/>
      <c r="C181" s="51"/>
      <c r="D181" s="47"/>
      <c r="E181" s="77"/>
      <c r="F181" s="49"/>
      <c r="G181" s="52"/>
      <c r="H181" s="50"/>
      <c r="I181" s="91"/>
      <c r="J181" s="91"/>
      <c r="K181" s="92"/>
      <c r="L181" s="92"/>
      <c r="M181" s="87"/>
      <c r="N181" s="92"/>
      <c r="O181" s="83"/>
    </row>
    <row r="182" spans="1:15" s="53" customFormat="1" ht="72" x14ac:dyDescent="0.25">
      <c r="A182" s="47">
        <f t="shared" ref="A182" si="129">A180+10</f>
        <v>790</v>
      </c>
      <c r="B182" s="47"/>
      <c r="C182" s="51" t="s">
        <v>134</v>
      </c>
      <c r="D182" s="47" t="s">
        <v>17</v>
      </c>
      <c r="E182" s="77">
        <v>27</v>
      </c>
      <c r="F182" s="49"/>
      <c r="G182" s="52"/>
      <c r="H182" s="50">
        <f t="shared" ref="H182" si="130">F182*E182</f>
        <v>0</v>
      </c>
      <c r="I182" s="91"/>
      <c r="J182" s="91"/>
      <c r="K182" s="92"/>
      <c r="L182" s="92"/>
      <c r="M182" s="87"/>
      <c r="N182" s="92"/>
      <c r="O182" s="83"/>
    </row>
    <row r="183" spans="1:15" s="53" customFormat="1" ht="12" x14ac:dyDescent="0.25">
      <c r="A183" s="47"/>
      <c r="B183" s="47"/>
      <c r="C183" s="51"/>
      <c r="D183" s="47"/>
      <c r="E183" s="77"/>
      <c r="F183" s="49"/>
      <c r="G183" s="52"/>
      <c r="H183" s="50"/>
      <c r="I183" s="91"/>
      <c r="J183" s="91"/>
      <c r="K183" s="92"/>
      <c r="L183" s="92"/>
      <c r="M183" s="87"/>
      <c r="N183" s="92"/>
      <c r="O183" s="83"/>
    </row>
    <row r="184" spans="1:15" s="53" customFormat="1" ht="72" x14ac:dyDescent="0.25">
      <c r="A184" s="47">
        <f t="shared" ref="A184" si="131">A182+10</f>
        <v>800</v>
      </c>
      <c r="B184" s="47"/>
      <c r="C184" s="51" t="s">
        <v>135</v>
      </c>
      <c r="D184" s="47" t="s">
        <v>17</v>
      </c>
      <c r="E184" s="77">
        <v>1</v>
      </c>
      <c r="F184" s="49"/>
      <c r="G184" s="52"/>
      <c r="H184" s="50">
        <f t="shared" ref="H184" si="132">F184*E184</f>
        <v>0</v>
      </c>
      <c r="I184" s="91"/>
      <c r="J184" s="91"/>
      <c r="K184" s="92"/>
      <c r="L184" s="92"/>
      <c r="M184" s="87"/>
      <c r="N184" s="92"/>
      <c r="O184" s="83"/>
    </row>
    <row r="185" spans="1:15" s="53" customFormat="1" ht="12" x14ac:dyDescent="0.25">
      <c r="A185" s="47"/>
      <c r="B185" s="47"/>
      <c r="C185" s="51"/>
      <c r="D185" s="47"/>
      <c r="E185" s="77"/>
      <c r="F185" s="49"/>
      <c r="G185" s="52"/>
      <c r="H185" s="50"/>
      <c r="I185" s="91"/>
      <c r="J185" s="91"/>
      <c r="K185" s="92"/>
      <c r="L185" s="92"/>
      <c r="M185" s="87"/>
      <c r="N185" s="92"/>
      <c r="O185" s="83"/>
    </row>
    <row r="186" spans="1:15" s="53" customFormat="1" ht="72" x14ac:dyDescent="0.25">
      <c r="A186" s="47">
        <f t="shared" ref="A186" si="133">A184+10</f>
        <v>810</v>
      </c>
      <c r="B186" s="47"/>
      <c r="C186" s="51" t="s">
        <v>136</v>
      </c>
      <c r="D186" s="47" t="s">
        <v>17</v>
      </c>
      <c r="E186" s="77">
        <v>1</v>
      </c>
      <c r="F186" s="49"/>
      <c r="G186" s="52"/>
      <c r="H186" s="50">
        <f t="shared" ref="H186" si="134">F186*E186</f>
        <v>0</v>
      </c>
      <c r="I186" s="91"/>
      <c r="J186" s="91"/>
      <c r="K186" s="92"/>
      <c r="L186" s="92"/>
      <c r="M186" s="87"/>
      <c r="N186" s="92"/>
      <c r="O186" s="83"/>
    </row>
    <row r="187" spans="1:15" s="53" customFormat="1" ht="12" x14ac:dyDescent="0.25">
      <c r="A187" s="47"/>
      <c r="B187" s="47"/>
      <c r="C187" s="51"/>
      <c r="D187" s="47"/>
      <c r="E187" s="77"/>
      <c r="F187" s="49"/>
      <c r="G187" s="52"/>
      <c r="H187" s="50"/>
      <c r="I187" s="91"/>
      <c r="J187" s="91"/>
      <c r="K187" s="92"/>
      <c r="L187" s="92"/>
      <c r="M187" s="87"/>
      <c r="N187" s="92"/>
      <c r="O187" s="83"/>
    </row>
    <row r="188" spans="1:15" s="53" customFormat="1" ht="15.75" x14ac:dyDescent="0.25">
      <c r="A188" s="68"/>
      <c r="B188" s="69" t="s">
        <v>76</v>
      </c>
      <c r="C188" s="70"/>
      <c r="D188" s="71"/>
      <c r="E188" s="71"/>
      <c r="F188" s="73"/>
      <c r="G188" s="74"/>
      <c r="H188" s="75"/>
      <c r="I188" s="91"/>
      <c r="J188" s="91"/>
      <c r="K188" s="84"/>
      <c r="L188" s="89"/>
      <c r="M188" s="90"/>
      <c r="N188" s="85"/>
      <c r="O188" s="86"/>
    </row>
    <row r="189" spans="1:15" x14ac:dyDescent="0.25">
      <c r="A189" s="39"/>
      <c r="B189" s="40"/>
      <c r="C189" s="101"/>
      <c r="D189" s="42"/>
      <c r="E189" s="42"/>
      <c r="F189" s="44"/>
      <c r="G189" s="45"/>
      <c r="H189" s="45"/>
      <c r="K189" s="84"/>
      <c r="L189" s="57"/>
      <c r="M189" s="58"/>
      <c r="N189" s="85"/>
      <c r="O189" s="86"/>
    </row>
    <row r="190" spans="1:15" x14ac:dyDescent="0.25">
      <c r="A190" s="47"/>
      <c r="B190" s="47"/>
      <c r="C190" s="100"/>
      <c r="D190" s="47"/>
      <c r="E190" s="77"/>
      <c r="F190" s="49"/>
      <c r="G190" s="52"/>
      <c r="H190" s="50"/>
      <c r="K190" s="92"/>
      <c r="L190" s="92"/>
      <c r="M190" s="87"/>
      <c r="N190" s="92"/>
      <c r="O190" s="83"/>
    </row>
    <row r="191" spans="1:15" s="53" customFormat="1" ht="72" x14ac:dyDescent="0.25">
      <c r="A191" s="47">
        <f>A186+10</f>
        <v>820</v>
      </c>
      <c r="B191" s="47"/>
      <c r="C191" s="106" t="s">
        <v>140</v>
      </c>
      <c r="D191" s="47" t="s">
        <v>18</v>
      </c>
      <c r="E191" s="77">
        <v>162</v>
      </c>
      <c r="F191" s="49"/>
      <c r="G191" s="52"/>
      <c r="H191" s="50">
        <f>F191*E191</f>
        <v>0</v>
      </c>
      <c r="I191" s="97"/>
      <c r="J191" s="91"/>
      <c r="K191" s="92"/>
      <c r="L191" s="92"/>
      <c r="M191" s="87"/>
      <c r="N191" s="92"/>
      <c r="O191" s="83"/>
    </row>
    <row r="192" spans="1:15" x14ac:dyDescent="0.25">
      <c r="A192" s="47"/>
      <c r="B192" s="47"/>
      <c r="C192" s="100"/>
      <c r="D192" s="47"/>
      <c r="E192" s="77"/>
      <c r="F192" s="49"/>
      <c r="G192" s="52"/>
      <c r="H192" s="50"/>
      <c r="K192" s="92"/>
      <c r="L192" s="92"/>
      <c r="M192" s="87"/>
      <c r="N192" s="92"/>
      <c r="O192" s="83"/>
    </row>
    <row r="193" spans="1:15" ht="72" x14ac:dyDescent="0.25">
      <c r="A193" s="47">
        <f>A191+10</f>
        <v>830</v>
      </c>
      <c r="B193" s="47"/>
      <c r="C193" s="106" t="s">
        <v>141</v>
      </c>
      <c r="D193" s="47" t="s">
        <v>18</v>
      </c>
      <c r="E193" s="77">
        <v>72.849999999999994</v>
      </c>
      <c r="F193" s="49"/>
      <c r="G193" s="52"/>
      <c r="H193" s="50">
        <f t="shared" ref="H193" si="135">F193*E193</f>
        <v>0</v>
      </c>
      <c r="K193" s="92"/>
      <c r="L193" s="92"/>
      <c r="M193" s="87"/>
      <c r="N193" s="92"/>
      <c r="O193" s="83"/>
    </row>
    <row r="194" spans="1:15" x14ac:dyDescent="0.25">
      <c r="A194" s="47"/>
      <c r="B194" s="47"/>
      <c r="C194" s="100"/>
      <c r="D194" s="47"/>
      <c r="E194" s="77"/>
      <c r="F194" s="49"/>
      <c r="G194" s="52"/>
      <c r="H194" s="50"/>
      <c r="K194" s="92"/>
      <c r="L194" s="92"/>
      <c r="M194" s="87"/>
      <c r="N194" s="92"/>
      <c r="O194" s="83"/>
    </row>
    <row r="195" spans="1:15" s="53" customFormat="1" ht="72" x14ac:dyDescent="0.25">
      <c r="A195" s="47">
        <f t="shared" ref="A195" si="136">A193+10</f>
        <v>840</v>
      </c>
      <c r="B195" s="47">
        <v>28100014</v>
      </c>
      <c r="C195" s="106" t="s">
        <v>77</v>
      </c>
      <c r="D195" s="47" t="s">
        <v>18</v>
      </c>
      <c r="E195" s="77">
        <v>40</v>
      </c>
      <c r="F195" s="49"/>
      <c r="G195" s="52"/>
      <c r="H195" s="50">
        <f t="shared" ref="H195" si="137">F195*E195</f>
        <v>0</v>
      </c>
      <c r="I195" s="91"/>
      <c r="J195" s="91"/>
      <c r="K195" s="92"/>
      <c r="L195" s="92"/>
      <c r="M195" s="87"/>
      <c r="N195" s="92"/>
      <c r="O195" s="83"/>
    </row>
    <row r="196" spans="1:15" s="53" customFormat="1" ht="12" x14ac:dyDescent="0.25">
      <c r="A196" s="47"/>
      <c r="B196" s="47"/>
      <c r="C196" s="106"/>
      <c r="D196" s="47"/>
      <c r="E196" s="77"/>
      <c r="F196" s="49"/>
      <c r="G196" s="52"/>
      <c r="H196" s="50"/>
      <c r="I196" s="91"/>
      <c r="J196" s="91"/>
      <c r="K196" s="92"/>
      <c r="L196" s="92"/>
      <c r="M196" s="87"/>
      <c r="N196" s="92"/>
      <c r="O196" s="83"/>
    </row>
    <row r="197" spans="1:15" s="53" customFormat="1" ht="60" x14ac:dyDescent="0.25">
      <c r="A197" s="47">
        <f t="shared" ref="A197" si="138">A195+10</f>
        <v>850</v>
      </c>
      <c r="B197" s="47">
        <v>28120067</v>
      </c>
      <c r="C197" s="106" t="s">
        <v>80</v>
      </c>
      <c r="D197" s="47" t="s">
        <v>17</v>
      </c>
      <c r="E197" s="77">
        <v>7</v>
      </c>
      <c r="F197" s="49"/>
      <c r="G197" s="52"/>
      <c r="H197" s="50">
        <f t="shared" ref="H197" si="139">F197*E197</f>
        <v>0</v>
      </c>
      <c r="I197" s="91"/>
      <c r="J197" s="91"/>
      <c r="K197" s="92"/>
      <c r="L197" s="92"/>
      <c r="M197" s="87"/>
      <c r="N197" s="92"/>
      <c r="O197" s="83"/>
    </row>
    <row r="198" spans="1:15" s="53" customFormat="1" ht="12" x14ac:dyDescent="0.25">
      <c r="A198" s="47"/>
      <c r="B198" s="47"/>
      <c r="C198" s="106"/>
      <c r="D198" s="47"/>
      <c r="E198" s="77"/>
      <c r="F198" s="49"/>
      <c r="G198" s="52"/>
      <c r="H198" s="50"/>
      <c r="I198" s="91"/>
      <c r="J198" s="91"/>
      <c r="K198" s="92"/>
      <c r="L198" s="92"/>
      <c r="M198" s="87"/>
      <c r="N198" s="92"/>
      <c r="O198" s="83"/>
    </row>
    <row r="199" spans="1:15" s="53" customFormat="1" ht="60" x14ac:dyDescent="0.25">
      <c r="A199" s="47">
        <f t="shared" ref="A199" si="140">A197+10</f>
        <v>860</v>
      </c>
      <c r="B199" s="47">
        <v>28120069</v>
      </c>
      <c r="C199" s="106" t="s">
        <v>81</v>
      </c>
      <c r="D199" s="47" t="s">
        <v>17</v>
      </c>
      <c r="E199" s="77">
        <v>8</v>
      </c>
      <c r="F199" s="49"/>
      <c r="G199" s="52"/>
      <c r="H199" s="50">
        <f t="shared" ref="H199:H207" si="141">F199*E199</f>
        <v>0</v>
      </c>
      <c r="I199" s="91"/>
      <c r="J199" s="91"/>
      <c r="K199" s="92"/>
      <c r="L199" s="92"/>
      <c r="M199" s="87"/>
      <c r="N199" s="92"/>
      <c r="O199" s="83"/>
    </row>
    <row r="200" spans="1:15" s="53" customFormat="1" ht="12" x14ac:dyDescent="0.25">
      <c r="A200" s="47"/>
      <c r="B200" s="47"/>
      <c r="C200" s="106"/>
      <c r="D200" s="47"/>
      <c r="E200" s="48"/>
      <c r="F200" s="49"/>
      <c r="G200" s="52"/>
      <c r="H200" s="50"/>
      <c r="I200" s="91"/>
      <c r="J200" s="91"/>
      <c r="K200" s="92"/>
      <c r="L200" s="92"/>
      <c r="M200" s="87"/>
      <c r="N200" s="92"/>
      <c r="O200" s="83"/>
    </row>
    <row r="201" spans="1:15" s="53" customFormat="1" ht="60" x14ac:dyDescent="0.25">
      <c r="A201" s="47">
        <f t="shared" ref="A201" si="142">A199+10</f>
        <v>870</v>
      </c>
      <c r="B201" s="47" t="s">
        <v>148</v>
      </c>
      <c r="C201" s="106" t="s">
        <v>150</v>
      </c>
      <c r="D201" s="47" t="s">
        <v>17</v>
      </c>
      <c r="E201" s="48">
        <v>5</v>
      </c>
      <c r="F201" s="49"/>
      <c r="G201" s="52"/>
      <c r="H201" s="50">
        <f t="shared" si="141"/>
        <v>0</v>
      </c>
      <c r="I201" s="91"/>
      <c r="J201" s="91"/>
      <c r="K201" s="92"/>
      <c r="L201" s="92"/>
      <c r="M201" s="87"/>
      <c r="N201" s="92"/>
      <c r="O201" s="83"/>
    </row>
    <row r="202" spans="1:15" s="53" customFormat="1" ht="12" x14ac:dyDescent="0.25">
      <c r="A202" s="47"/>
      <c r="B202" s="47"/>
      <c r="C202" s="106"/>
      <c r="D202" s="47"/>
      <c r="E202" s="48"/>
      <c r="F202" s="49"/>
      <c r="G202" s="52"/>
      <c r="H202" s="50"/>
      <c r="I202" s="91"/>
      <c r="J202" s="91"/>
      <c r="K202" s="92"/>
      <c r="L202" s="92"/>
      <c r="M202" s="87"/>
      <c r="N202" s="92"/>
      <c r="O202" s="83"/>
    </row>
    <row r="203" spans="1:15" s="53" customFormat="1" ht="60" x14ac:dyDescent="0.25">
      <c r="A203" s="47">
        <f t="shared" ref="A203" si="143">A201+10</f>
        <v>880</v>
      </c>
      <c r="B203" s="47" t="s">
        <v>151</v>
      </c>
      <c r="C203" s="106" t="s">
        <v>149</v>
      </c>
      <c r="D203" s="47" t="s">
        <v>17</v>
      </c>
      <c r="E203" s="48">
        <v>6</v>
      </c>
      <c r="F203" s="49"/>
      <c r="G203" s="52"/>
      <c r="H203" s="50">
        <f t="shared" si="141"/>
        <v>0</v>
      </c>
      <c r="I203" s="91"/>
      <c r="J203" s="91"/>
      <c r="K203" s="92"/>
      <c r="L203" s="92"/>
      <c r="M203" s="87"/>
      <c r="N203" s="92"/>
      <c r="O203" s="83"/>
    </row>
    <row r="204" spans="1:15" s="53" customFormat="1" ht="12" x14ac:dyDescent="0.25">
      <c r="A204" s="47"/>
      <c r="B204" s="47"/>
      <c r="C204" s="106"/>
      <c r="D204" s="47"/>
      <c r="E204" s="48"/>
      <c r="F204" s="49"/>
      <c r="G204" s="52"/>
      <c r="H204" s="50"/>
      <c r="I204" s="91"/>
      <c r="J204" s="91"/>
      <c r="K204" s="92"/>
      <c r="L204" s="92"/>
      <c r="M204" s="87"/>
      <c r="N204" s="92"/>
      <c r="O204" s="83"/>
    </row>
    <row r="205" spans="1:15" s="53" customFormat="1" ht="60" x14ac:dyDescent="0.25">
      <c r="A205" s="47">
        <f t="shared" ref="A205" si="144">A203+10</f>
        <v>890</v>
      </c>
      <c r="B205" s="47" t="s">
        <v>152</v>
      </c>
      <c r="C205" s="106" t="s">
        <v>154</v>
      </c>
      <c r="D205" s="47" t="s">
        <v>17</v>
      </c>
      <c r="E205" s="48">
        <v>6</v>
      </c>
      <c r="F205" s="49"/>
      <c r="G205" s="52"/>
      <c r="H205" s="50">
        <f t="shared" si="141"/>
        <v>0</v>
      </c>
      <c r="I205" s="91"/>
      <c r="J205" s="91"/>
      <c r="K205" s="92"/>
      <c r="L205" s="92"/>
      <c r="M205" s="87"/>
      <c r="N205" s="92"/>
      <c r="O205" s="83"/>
    </row>
    <row r="206" spans="1:15" s="53" customFormat="1" ht="12" x14ac:dyDescent="0.25">
      <c r="A206" s="47"/>
      <c r="B206" s="47"/>
      <c r="C206" s="106"/>
      <c r="D206" s="47"/>
      <c r="E206" s="48"/>
      <c r="F206" s="49"/>
      <c r="G206" s="52"/>
      <c r="H206" s="50"/>
      <c r="I206" s="91"/>
      <c r="J206" s="91"/>
      <c r="K206" s="92"/>
      <c r="L206" s="92"/>
      <c r="M206" s="87"/>
      <c r="N206" s="92"/>
      <c r="O206" s="83"/>
    </row>
    <row r="207" spans="1:15" s="53" customFormat="1" ht="60" x14ac:dyDescent="0.25">
      <c r="A207" s="47">
        <f t="shared" ref="A207" si="145">A205+10</f>
        <v>900</v>
      </c>
      <c r="B207" s="47" t="s">
        <v>153</v>
      </c>
      <c r="C207" s="106" t="s">
        <v>155</v>
      </c>
      <c r="D207" s="47" t="s">
        <v>17</v>
      </c>
      <c r="E207" s="48">
        <v>4</v>
      </c>
      <c r="F207" s="49"/>
      <c r="G207" s="52"/>
      <c r="H207" s="50">
        <f t="shared" si="141"/>
        <v>0</v>
      </c>
      <c r="I207" s="91"/>
      <c r="J207" s="91"/>
      <c r="K207" s="92"/>
      <c r="L207" s="92"/>
      <c r="M207" s="87"/>
      <c r="N207" s="92"/>
      <c r="O207" s="83"/>
    </row>
    <row r="208" spans="1:15" s="53" customFormat="1" ht="12" x14ac:dyDescent="0.25">
      <c r="A208" s="47"/>
      <c r="B208" s="47"/>
      <c r="C208" s="106"/>
      <c r="D208" s="47"/>
      <c r="E208" s="48"/>
      <c r="F208" s="49"/>
      <c r="G208" s="52"/>
      <c r="H208" s="50"/>
      <c r="I208" s="91"/>
      <c r="J208" s="91"/>
      <c r="K208" s="92"/>
      <c r="L208" s="92"/>
      <c r="M208" s="87"/>
      <c r="N208" s="92"/>
      <c r="O208" s="83"/>
    </row>
    <row r="209" spans="1:15" s="53" customFormat="1" ht="72" x14ac:dyDescent="0.25">
      <c r="A209" s="47">
        <f t="shared" ref="A209" si="146">A207+10</f>
        <v>910</v>
      </c>
      <c r="B209" s="47" t="s">
        <v>142</v>
      </c>
      <c r="C209" s="106" t="s">
        <v>143</v>
      </c>
      <c r="D209" s="47" t="s">
        <v>17</v>
      </c>
      <c r="E209" s="48">
        <v>5</v>
      </c>
      <c r="F209" s="49"/>
      <c r="G209" s="52"/>
      <c r="H209" s="50">
        <f t="shared" ref="H209" si="147">F209*E209</f>
        <v>0</v>
      </c>
      <c r="I209" s="91"/>
      <c r="J209" s="91"/>
      <c r="K209" s="92"/>
      <c r="L209" s="92"/>
      <c r="M209" s="87"/>
      <c r="N209" s="92"/>
      <c r="O209" s="83"/>
    </row>
    <row r="210" spans="1:15" s="53" customFormat="1" ht="12" x14ac:dyDescent="0.25">
      <c r="A210" s="47"/>
      <c r="B210" s="47"/>
      <c r="C210" s="106"/>
      <c r="D210" s="47"/>
      <c r="E210" s="48"/>
      <c r="F210" s="49"/>
      <c r="G210" s="52"/>
      <c r="H210" s="50"/>
      <c r="I210" s="91"/>
      <c r="J210" s="91"/>
      <c r="K210" s="92"/>
      <c r="L210" s="92"/>
      <c r="M210" s="87"/>
      <c r="N210" s="92"/>
      <c r="O210" s="83"/>
    </row>
    <row r="211" spans="1:15" s="53" customFormat="1" ht="60" x14ac:dyDescent="0.25">
      <c r="A211" s="47">
        <f t="shared" ref="A211" si="148">A209+10</f>
        <v>920</v>
      </c>
      <c r="B211" s="47"/>
      <c r="C211" s="106" t="s">
        <v>156</v>
      </c>
      <c r="D211" s="47" t="s">
        <v>17</v>
      </c>
      <c r="E211" s="77">
        <v>4</v>
      </c>
      <c r="F211" s="49"/>
      <c r="G211" s="52"/>
      <c r="H211" s="50">
        <f t="shared" ref="H211" si="149">F211*E211</f>
        <v>0</v>
      </c>
      <c r="I211" s="97"/>
      <c r="J211" s="91"/>
      <c r="K211" s="92"/>
      <c r="L211" s="92"/>
      <c r="M211" s="87"/>
      <c r="N211" s="92"/>
      <c r="O211" s="83"/>
    </row>
    <row r="212" spans="1:15" s="53" customFormat="1" ht="12" x14ac:dyDescent="0.25">
      <c r="A212" s="47"/>
      <c r="B212" s="47"/>
      <c r="C212" s="106"/>
      <c r="D212" s="47"/>
      <c r="E212" s="48"/>
      <c r="F212" s="49"/>
      <c r="G212" s="52"/>
      <c r="H212" s="50"/>
      <c r="I212" s="91"/>
      <c r="J212" s="91"/>
      <c r="K212" s="92"/>
      <c r="L212" s="92"/>
      <c r="M212" s="87"/>
      <c r="N212" s="92"/>
      <c r="O212" s="83"/>
    </row>
    <row r="213" spans="1:15" s="53" customFormat="1" ht="60" x14ac:dyDescent="0.25">
      <c r="A213" s="47">
        <f t="shared" ref="A213" si="150">A211+10</f>
        <v>930</v>
      </c>
      <c r="B213" s="47"/>
      <c r="C213" s="106" t="s">
        <v>79</v>
      </c>
      <c r="D213" s="47" t="s">
        <v>17</v>
      </c>
      <c r="E213" s="77">
        <v>4</v>
      </c>
      <c r="F213" s="49"/>
      <c r="G213" s="52"/>
      <c r="H213" s="50">
        <f t="shared" ref="H213" si="151">F213*E213</f>
        <v>0</v>
      </c>
      <c r="I213" s="97"/>
      <c r="J213" s="91"/>
      <c r="K213" s="92"/>
      <c r="L213" s="92"/>
      <c r="M213" s="87"/>
      <c r="N213" s="92"/>
      <c r="O213" s="83"/>
    </row>
    <row r="214" spans="1:15" s="53" customFormat="1" ht="12" x14ac:dyDescent="0.25">
      <c r="A214" s="47"/>
      <c r="B214" s="47"/>
      <c r="C214" s="106"/>
      <c r="D214" s="47"/>
      <c r="E214" s="48"/>
      <c r="F214" s="49"/>
      <c r="G214" s="52"/>
      <c r="H214" s="50"/>
      <c r="I214" s="91"/>
      <c r="J214" s="91"/>
      <c r="K214" s="92"/>
      <c r="L214" s="92"/>
      <c r="M214" s="87"/>
      <c r="N214" s="92"/>
      <c r="O214" s="83"/>
    </row>
    <row r="215" spans="1:15" s="53" customFormat="1" ht="60" x14ac:dyDescent="0.25">
      <c r="A215" s="47">
        <f t="shared" ref="A215" si="152">A213+10</f>
        <v>940</v>
      </c>
      <c r="B215" s="47">
        <v>28120074</v>
      </c>
      <c r="C215" s="106" t="s">
        <v>78</v>
      </c>
      <c r="D215" s="47" t="s">
        <v>17</v>
      </c>
      <c r="E215" s="77">
        <v>8</v>
      </c>
      <c r="F215" s="49"/>
      <c r="G215" s="52"/>
      <c r="H215" s="50">
        <f t="shared" ref="H215" si="153">F215*E215</f>
        <v>0</v>
      </c>
      <c r="I215" s="91"/>
      <c r="J215" s="91"/>
      <c r="K215" s="92"/>
      <c r="L215" s="92"/>
      <c r="M215" s="87"/>
      <c r="N215" s="92"/>
      <c r="O215" s="83"/>
    </row>
    <row r="216" spans="1:15" s="53" customFormat="1" ht="12" x14ac:dyDescent="0.25">
      <c r="A216" s="47"/>
      <c r="B216" s="47"/>
      <c r="C216" s="106"/>
      <c r="D216" s="47"/>
      <c r="E216" s="77"/>
      <c r="F216" s="49"/>
      <c r="G216" s="52"/>
      <c r="H216" s="50"/>
      <c r="I216" s="91"/>
      <c r="J216" s="91"/>
      <c r="K216" s="92"/>
      <c r="L216" s="92"/>
      <c r="M216" s="87"/>
      <c r="N216" s="92"/>
      <c r="O216" s="83"/>
    </row>
    <row r="217" spans="1:15" s="53" customFormat="1" ht="15.75" x14ac:dyDescent="0.25">
      <c r="A217" s="68"/>
      <c r="B217" s="69" t="s">
        <v>23</v>
      </c>
      <c r="C217" s="70"/>
      <c r="D217" s="71"/>
      <c r="E217" s="72"/>
      <c r="F217" s="73"/>
      <c r="G217" s="74"/>
      <c r="H217" s="75"/>
      <c r="I217" s="91"/>
      <c r="J217" s="91"/>
      <c r="K217" s="84"/>
      <c r="L217" s="89"/>
      <c r="M217" s="90"/>
      <c r="N217" s="85"/>
      <c r="O217" s="86"/>
    </row>
    <row r="218" spans="1:15" x14ac:dyDescent="0.25">
      <c r="A218" s="39"/>
      <c r="B218" s="40"/>
      <c r="C218" s="101"/>
      <c r="D218" s="42"/>
      <c r="E218" s="43"/>
      <c r="F218" s="44"/>
      <c r="G218" s="45"/>
      <c r="H218" s="45"/>
      <c r="K218" s="84"/>
      <c r="L218" s="57"/>
      <c r="M218" s="58"/>
      <c r="N218" s="85"/>
      <c r="O218" s="86"/>
    </row>
    <row r="219" spans="1:15" x14ac:dyDescent="0.25">
      <c r="A219" s="47"/>
      <c r="B219" s="47"/>
      <c r="C219" s="100"/>
      <c r="D219" s="47"/>
      <c r="E219" s="48"/>
      <c r="F219" s="49"/>
      <c r="G219" s="52"/>
      <c r="H219" s="50"/>
      <c r="K219" s="92"/>
      <c r="L219" s="92"/>
      <c r="M219" s="87"/>
      <c r="N219" s="92"/>
      <c r="O219" s="83"/>
    </row>
    <row r="220" spans="1:15" s="53" customFormat="1" ht="72" x14ac:dyDescent="0.25">
      <c r="A220" s="47">
        <f>A215+10</f>
        <v>950</v>
      </c>
      <c r="B220" s="47"/>
      <c r="C220" s="106" t="s">
        <v>54</v>
      </c>
      <c r="D220" s="47" t="s">
        <v>17</v>
      </c>
      <c r="E220" s="48">
        <v>73</v>
      </c>
      <c r="F220" s="49"/>
      <c r="G220" s="52"/>
      <c r="H220" s="50">
        <f>F220*E220</f>
        <v>0</v>
      </c>
      <c r="I220" s="91"/>
      <c r="J220" s="91"/>
      <c r="K220" s="92"/>
      <c r="L220" s="92"/>
      <c r="M220" s="87"/>
      <c r="N220" s="92"/>
      <c r="O220" s="83"/>
    </row>
    <row r="221" spans="1:15" s="53" customFormat="1" ht="12" x14ac:dyDescent="0.25">
      <c r="A221" s="47"/>
      <c r="B221" s="47"/>
      <c r="C221" s="100"/>
      <c r="D221" s="47"/>
      <c r="E221" s="48"/>
      <c r="F221" s="49"/>
      <c r="G221" s="52"/>
      <c r="H221" s="50"/>
      <c r="I221" s="91"/>
      <c r="J221" s="91"/>
      <c r="K221" s="92"/>
      <c r="L221" s="92"/>
      <c r="M221" s="87"/>
      <c r="N221" s="92"/>
      <c r="O221" s="83"/>
    </row>
    <row r="222" spans="1:15" s="53" customFormat="1" ht="60" x14ac:dyDescent="0.25">
      <c r="A222" s="47">
        <f>A220+10</f>
        <v>960</v>
      </c>
      <c r="B222" s="47"/>
      <c r="C222" s="106" t="s">
        <v>68</v>
      </c>
      <c r="D222" s="47" t="s">
        <v>17</v>
      </c>
      <c r="E222" s="48">
        <v>2</v>
      </c>
      <c r="F222" s="49"/>
      <c r="G222" s="52"/>
      <c r="H222" s="50">
        <f>F222*E222</f>
        <v>0</v>
      </c>
      <c r="I222" s="91"/>
      <c r="J222" s="91"/>
      <c r="K222" s="92"/>
      <c r="L222" s="92"/>
      <c r="M222" s="87"/>
      <c r="N222" s="92"/>
      <c r="O222" s="83"/>
    </row>
    <row r="223" spans="1:15" s="53" customFormat="1" ht="12" x14ac:dyDescent="0.25">
      <c r="A223" s="47"/>
      <c r="B223" s="47"/>
      <c r="C223" s="100"/>
      <c r="D223" s="47"/>
      <c r="E223" s="48"/>
      <c r="F223" s="49"/>
      <c r="G223" s="52"/>
      <c r="H223" s="50"/>
      <c r="I223" s="91"/>
      <c r="J223" s="91"/>
      <c r="K223" s="92"/>
      <c r="L223" s="92"/>
      <c r="M223" s="87"/>
      <c r="N223" s="92"/>
      <c r="O223" s="83"/>
    </row>
    <row r="224" spans="1:15" s="53" customFormat="1" ht="60" x14ac:dyDescent="0.25">
      <c r="A224" s="47">
        <f t="shared" ref="A224" si="154">A222+10</f>
        <v>970</v>
      </c>
      <c r="B224" s="47"/>
      <c r="C224" s="106" t="s">
        <v>214</v>
      </c>
      <c r="D224" s="47" t="s">
        <v>17</v>
      </c>
      <c r="E224" s="48">
        <v>3</v>
      </c>
      <c r="F224" s="49"/>
      <c r="G224" s="52"/>
      <c r="H224" s="50">
        <f>F224*E224</f>
        <v>0</v>
      </c>
      <c r="I224" s="91"/>
      <c r="J224" s="91"/>
      <c r="K224" s="92"/>
      <c r="L224" s="92"/>
      <c r="M224" s="87"/>
      <c r="N224" s="92"/>
      <c r="O224" s="83"/>
    </row>
    <row r="225" spans="1:15" s="53" customFormat="1" ht="12" x14ac:dyDescent="0.25">
      <c r="A225" s="47"/>
      <c r="B225" s="47"/>
      <c r="C225" s="100"/>
      <c r="D225" s="47"/>
      <c r="E225" s="48"/>
      <c r="F225" s="49"/>
      <c r="G225" s="52"/>
      <c r="H225" s="50"/>
      <c r="I225" s="91"/>
      <c r="J225" s="91"/>
      <c r="K225" s="92"/>
      <c r="L225" s="92"/>
      <c r="M225" s="87"/>
      <c r="N225" s="92"/>
      <c r="O225" s="83"/>
    </row>
    <row r="226" spans="1:15" s="53" customFormat="1" ht="60" x14ac:dyDescent="0.25">
      <c r="A226" s="47">
        <f t="shared" ref="A226" si="155">A224+10</f>
        <v>980</v>
      </c>
      <c r="B226" s="47"/>
      <c r="C226" s="106" t="s">
        <v>67</v>
      </c>
      <c r="D226" s="47" t="s">
        <v>17</v>
      </c>
      <c r="E226" s="48">
        <v>4</v>
      </c>
      <c r="F226" s="49"/>
      <c r="G226" s="52"/>
      <c r="H226" s="50">
        <f>F226*E226</f>
        <v>0</v>
      </c>
      <c r="I226" s="91"/>
      <c r="J226" s="91"/>
      <c r="K226" s="92"/>
      <c r="L226" s="92"/>
      <c r="M226" s="87"/>
      <c r="N226" s="92"/>
      <c r="O226" s="83"/>
    </row>
    <row r="227" spans="1:15" s="53" customFormat="1" ht="12" x14ac:dyDescent="0.25">
      <c r="A227" s="47"/>
      <c r="B227" s="47"/>
      <c r="C227" s="100"/>
      <c r="D227" s="47"/>
      <c r="E227" s="48"/>
      <c r="F227" s="49"/>
      <c r="G227" s="52"/>
      <c r="H227" s="50"/>
      <c r="I227" s="91"/>
      <c r="J227" s="91"/>
      <c r="K227" s="92"/>
      <c r="L227" s="92"/>
      <c r="M227" s="87"/>
      <c r="N227" s="92"/>
      <c r="O227" s="83"/>
    </row>
    <row r="228" spans="1:15" s="53" customFormat="1" ht="60" x14ac:dyDescent="0.25">
      <c r="A228" s="47">
        <f t="shared" ref="A228" si="156">A226+10</f>
        <v>990</v>
      </c>
      <c r="B228" s="47"/>
      <c r="C228" s="106" t="s">
        <v>215</v>
      </c>
      <c r="D228" s="47" t="s">
        <v>17</v>
      </c>
      <c r="E228" s="48">
        <v>1</v>
      </c>
      <c r="F228" s="49"/>
      <c r="G228" s="52"/>
      <c r="H228" s="50">
        <f>F228*E228</f>
        <v>0</v>
      </c>
      <c r="I228" s="91"/>
      <c r="J228" s="91"/>
      <c r="K228" s="92"/>
      <c r="L228" s="92"/>
      <c r="M228" s="87"/>
      <c r="N228" s="92"/>
      <c r="O228" s="83"/>
    </row>
    <row r="229" spans="1:15" s="53" customFormat="1" ht="12" x14ac:dyDescent="0.25">
      <c r="A229" s="47"/>
      <c r="B229" s="47"/>
      <c r="C229" s="100"/>
      <c r="D229" s="47"/>
      <c r="E229" s="48"/>
      <c r="F229" s="49"/>
      <c r="G229" s="52"/>
      <c r="H229" s="50"/>
      <c r="I229" s="91"/>
      <c r="J229" s="91"/>
      <c r="K229" s="92"/>
      <c r="L229" s="92"/>
      <c r="M229" s="87"/>
      <c r="N229" s="92"/>
      <c r="O229" s="83"/>
    </row>
    <row r="230" spans="1:15" s="53" customFormat="1" ht="108" x14ac:dyDescent="0.25">
      <c r="A230" s="47">
        <f t="shared" ref="A230" si="157">A228+10</f>
        <v>1000</v>
      </c>
      <c r="B230" s="47"/>
      <c r="C230" s="106" t="s">
        <v>69</v>
      </c>
      <c r="D230" s="47" t="s">
        <v>17</v>
      </c>
      <c r="E230" s="77">
        <v>8</v>
      </c>
      <c r="F230" s="49"/>
      <c r="G230" s="52"/>
      <c r="H230" s="50">
        <f>F230*E230</f>
        <v>0</v>
      </c>
      <c r="I230" s="91"/>
      <c r="J230" s="91"/>
      <c r="K230" s="92"/>
      <c r="L230" s="92"/>
      <c r="M230" s="87"/>
      <c r="N230" s="92"/>
      <c r="O230" s="83"/>
    </row>
    <row r="231" spans="1:15" s="53" customFormat="1" ht="12" x14ac:dyDescent="0.25">
      <c r="A231" s="47"/>
      <c r="B231" s="47"/>
      <c r="C231" s="100"/>
      <c r="D231" s="47"/>
      <c r="E231" s="77"/>
      <c r="F231" s="49"/>
      <c r="G231" s="52"/>
      <c r="H231" s="50"/>
      <c r="I231" s="91"/>
      <c r="J231" s="91"/>
      <c r="K231" s="92"/>
      <c r="L231" s="92"/>
      <c r="M231" s="87"/>
      <c r="N231" s="92"/>
      <c r="O231" s="83"/>
    </row>
    <row r="232" spans="1:15" s="53" customFormat="1" ht="96" x14ac:dyDescent="0.25">
      <c r="A232" s="47">
        <f t="shared" ref="A232" si="158">A230+10</f>
        <v>1010</v>
      </c>
      <c r="B232" s="47"/>
      <c r="C232" s="106" t="s">
        <v>70</v>
      </c>
      <c r="D232" s="47" t="s">
        <v>17</v>
      </c>
      <c r="E232" s="77">
        <v>8</v>
      </c>
      <c r="F232" s="49"/>
      <c r="G232" s="52"/>
      <c r="H232" s="50">
        <f>F232*E232</f>
        <v>0</v>
      </c>
      <c r="I232" s="91"/>
      <c r="J232" s="91"/>
      <c r="K232" s="92"/>
      <c r="L232" s="92"/>
      <c r="M232" s="87"/>
      <c r="N232" s="92"/>
      <c r="O232" s="83"/>
    </row>
    <row r="233" spans="1:15" s="53" customFormat="1" ht="12" x14ac:dyDescent="0.25">
      <c r="A233" s="47"/>
      <c r="B233" s="47"/>
      <c r="C233" s="100"/>
      <c r="D233" s="47"/>
      <c r="E233" s="77"/>
      <c r="F233" s="49"/>
      <c r="G233" s="52"/>
      <c r="H233" s="50"/>
      <c r="I233" s="91"/>
      <c r="J233" s="91"/>
      <c r="K233" s="92"/>
      <c r="L233" s="92"/>
      <c r="M233" s="87"/>
      <c r="N233" s="92"/>
      <c r="O233" s="83"/>
    </row>
    <row r="234" spans="1:15" s="53" customFormat="1" ht="108" x14ac:dyDescent="0.25">
      <c r="A234" s="47">
        <f t="shared" ref="A234" si="159">A232+10</f>
        <v>1020</v>
      </c>
      <c r="B234" s="47"/>
      <c r="C234" s="106" t="s">
        <v>223</v>
      </c>
      <c r="D234" s="47" t="s">
        <v>17</v>
      </c>
      <c r="E234" s="77">
        <v>8</v>
      </c>
      <c r="F234" s="49"/>
      <c r="G234" s="52"/>
      <c r="H234" s="50">
        <f>F234*E234</f>
        <v>0</v>
      </c>
      <c r="I234" s="97"/>
      <c r="J234" s="91"/>
      <c r="K234" s="92"/>
      <c r="L234" s="92"/>
      <c r="M234" s="87"/>
      <c r="N234" s="92"/>
      <c r="O234" s="83"/>
    </row>
    <row r="235" spans="1:15" s="53" customFormat="1" ht="12" x14ac:dyDescent="0.25">
      <c r="A235" s="47"/>
      <c r="B235" s="47"/>
      <c r="C235" s="106"/>
      <c r="D235" s="47"/>
      <c r="E235" s="77"/>
      <c r="F235" s="49"/>
      <c r="G235" s="52"/>
      <c r="H235" s="50"/>
      <c r="I235" s="97"/>
      <c r="J235" s="91"/>
      <c r="K235" s="92"/>
      <c r="L235" s="92"/>
      <c r="M235" s="87"/>
      <c r="N235" s="92"/>
      <c r="O235" s="83"/>
    </row>
    <row r="236" spans="1:15" s="53" customFormat="1" ht="104.25" customHeight="1" x14ac:dyDescent="0.25">
      <c r="A236" s="47">
        <f t="shared" ref="A236" si="160">A234+10</f>
        <v>1030</v>
      </c>
      <c r="B236" s="47"/>
      <c r="C236" s="106" t="s">
        <v>222</v>
      </c>
      <c r="D236" s="47" t="s">
        <v>17</v>
      </c>
      <c r="E236" s="77">
        <v>7</v>
      </c>
      <c r="F236" s="49"/>
      <c r="G236" s="52"/>
      <c r="H236" s="50">
        <f t="shared" ref="H236" si="161">F236*E236</f>
        <v>0</v>
      </c>
      <c r="I236" s="97"/>
      <c r="J236" s="91"/>
      <c r="K236" s="92"/>
      <c r="L236" s="92"/>
      <c r="M236" s="87"/>
      <c r="N236" s="92"/>
      <c r="O236" s="83"/>
    </row>
    <row r="237" spans="1:15" s="53" customFormat="1" ht="12" x14ac:dyDescent="0.25">
      <c r="A237" s="47"/>
      <c r="B237" s="47"/>
      <c r="C237" s="106"/>
      <c r="D237" s="47"/>
      <c r="E237" s="77"/>
      <c r="F237" s="49"/>
      <c r="G237" s="52"/>
      <c r="H237" s="50"/>
      <c r="I237" s="97"/>
      <c r="J237" s="91"/>
      <c r="K237" s="92"/>
      <c r="L237" s="92"/>
      <c r="M237" s="87"/>
      <c r="N237" s="92"/>
      <c r="O237" s="83"/>
    </row>
    <row r="238" spans="1:15" s="53" customFormat="1" ht="93" customHeight="1" x14ac:dyDescent="0.25">
      <c r="A238" s="47">
        <f t="shared" ref="A238" si="162">A236+10</f>
        <v>1040</v>
      </c>
      <c r="B238" s="47"/>
      <c r="C238" s="106" t="s">
        <v>221</v>
      </c>
      <c r="D238" s="47" t="s">
        <v>17</v>
      </c>
      <c r="E238" s="77">
        <v>14</v>
      </c>
      <c r="F238" s="49"/>
      <c r="G238" s="52"/>
      <c r="H238" s="50">
        <f t="shared" ref="H238" si="163">F238*E238</f>
        <v>0</v>
      </c>
      <c r="I238" s="97"/>
      <c r="J238" s="91"/>
      <c r="K238" s="92"/>
      <c r="L238" s="92"/>
      <c r="M238" s="87"/>
      <c r="N238" s="92"/>
      <c r="O238" s="83"/>
    </row>
    <row r="239" spans="1:15" s="53" customFormat="1" ht="12" x14ac:dyDescent="0.25">
      <c r="A239" s="47"/>
      <c r="B239" s="47"/>
      <c r="C239" s="106"/>
      <c r="D239" s="47"/>
      <c r="E239" s="77"/>
      <c r="F239" s="49"/>
      <c r="G239" s="52"/>
      <c r="H239" s="50"/>
      <c r="I239" s="97"/>
      <c r="J239" s="91"/>
      <c r="K239" s="92"/>
      <c r="L239" s="92"/>
      <c r="M239" s="87"/>
      <c r="N239" s="92"/>
      <c r="O239" s="83"/>
    </row>
    <row r="240" spans="1:15" s="53" customFormat="1" ht="96.75" customHeight="1" x14ac:dyDescent="0.25">
      <c r="A240" s="47">
        <f t="shared" ref="A240" si="164">A238+10</f>
        <v>1050</v>
      </c>
      <c r="B240" s="47"/>
      <c r="C240" s="106" t="s">
        <v>220</v>
      </c>
      <c r="D240" s="47" t="s">
        <v>17</v>
      </c>
      <c r="E240" s="77">
        <v>2</v>
      </c>
      <c r="F240" s="49"/>
      <c r="G240" s="52"/>
      <c r="H240" s="50">
        <f t="shared" ref="H240" si="165">F240*E240</f>
        <v>0</v>
      </c>
      <c r="I240" s="97"/>
      <c r="J240" s="91"/>
      <c r="K240" s="92"/>
      <c r="L240" s="92"/>
      <c r="M240" s="87"/>
      <c r="N240" s="92"/>
      <c r="O240" s="83"/>
    </row>
    <row r="241" spans="1:15" s="53" customFormat="1" ht="12" x14ac:dyDescent="0.25">
      <c r="A241" s="47"/>
      <c r="B241" s="47"/>
      <c r="C241" s="106"/>
      <c r="D241" s="47"/>
      <c r="E241" s="77"/>
      <c r="F241" s="49"/>
      <c r="G241" s="52"/>
      <c r="H241" s="50"/>
      <c r="I241" s="97"/>
      <c r="J241" s="91"/>
      <c r="K241" s="92"/>
      <c r="L241" s="92"/>
      <c r="M241" s="87"/>
      <c r="N241" s="92"/>
      <c r="O241" s="83"/>
    </row>
    <row r="242" spans="1:15" s="53" customFormat="1" ht="93" customHeight="1" x14ac:dyDescent="0.25">
      <c r="A242" s="47">
        <f t="shared" ref="A242" si="166">A240+10</f>
        <v>1060</v>
      </c>
      <c r="B242" s="47"/>
      <c r="C242" s="106" t="s">
        <v>224</v>
      </c>
      <c r="D242" s="47" t="s">
        <v>17</v>
      </c>
      <c r="E242" s="77">
        <v>2</v>
      </c>
      <c r="F242" s="49"/>
      <c r="G242" s="52"/>
      <c r="H242" s="50">
        <f t="shared" ref="H242" si="167">F242*E242</f>
        <v>0</v>
      </c>
      <c r="I242" s="97"/>
      <c r="J242" s="91"/>
      <c r="K242" s="92"/>
      <c r="L242" s="92"/>
      <c r="M242" s="87"/>
      <c r="N242" s="92"/>
      <c r="O242" s="83"/>
    </row>
    <row r="243" spans="1:15" s="53" customFormat="1" ht="12" x14ac:dyDescent="0.25">
      <c r="A243" s="47"/>
      <c r="B243" s="47"/>
      <c r="C243" s="106"/>
      <c r="D243" s="47"/>
      <c r="E243" s="77"/>
      <c r="F243" s="49"/>
      <c r="G243" s="52"/>
      <c r="H243" s="50"/>
      <c r="I243" s="97"/>
      <c r="J243" s="91"/>
      <c r="K243" s="92"/>
      <c r="L243" s="92"/>
      <c r="M243" s="87"/>
      <c r="N243" s="92"/>
      <c r="O243" s="83"/>
    </row>
    <row r="244" spans="1:15" s="53" customFormat="1" ht="96.75" customHeight="1" x14ac:dyDescent="0.25">
      <c r="A244" s="47">
        <f t="shared" ref="A244" si="168">A242+10</f>
        <v>1070</v>
      </c>
      <c r="B244" s="47"/>
      <c r="C244" s="106" t="s">
        <v>225</v>
      </c>
      <c r="D244" s="47" t="s">
        <v>17</v>
      </c>
      <c r="E244" s="77">
        <v>3</v>
      </c>
      <c r="F244" s="49"/>
      <c r="G244" s="52"/>
      <c r="H244" s="50">
        <f t="shared" ref="H244" si="169">F244*E244</f>
        <v>0</v>
      </c>
      <c r="I244" s="97"/>
      <c r="J244" s="91"/>
      <c r="K244" s="92"/>
      <c r="L244" s="92"/>
      <c r="M244" s="87"/>
      <c r="N244" s="92"/>
      <c r="O244" s="83"/>
    </row>
    <row r="245" spans="1:15" s="53" customFormat="1" ht="12" x14ac:dyDescent="0.25">
      <c r="A245" s="47"/>
      <c r="B245" s="47"/>
      <c r="C245" s="102"/>
      <c r="D245" s="47"/>
      <c r="E245" s="77"/>
      <c r="F245" s="49"/>
      <c r="G245" s="52"/>
      <c r="H245" s="50"/>
      <c r="I245" s="91"/>
      <c r="J245" s="91"/>
      <c r="K245" s="92"/>
      <c r="L245" s="92"/>
      <c r="M245" s="94"/>
      <c r="N245" s="92"/>
      <c r="O245" s="83"/>
    </row>
    <row r="246" spans="1:15" s="53" customFormat="1" ht="15.75" x14ac:dyDescent="0.25">
      <c r="A246" s="68"/>
      <c r="B246" s="69" t="s">
        <v>40</v>
      </c>
      <c r="C246" s="70"/>
      <c r="D246" s="71"/>
      <c r="E246" s="72"/>
      <c r="F246" s="73"/>
      <c r="G246" s="74"/>
      <c r="H246" s="75"/>
      <c r="I246" s="91"/>
      <c r="J246" s="91"/>
      <c r="K246" s="84"/>
      <c r="L246" s="89"/>
      <c r="M246" s="90"/>
      <c r="N246" s="85"/>
      <c r="O246" s="86"/>
    </row>
    <row r="247" spans="1:15" x14ac:dyDescent="0.25">
      <c r="A247" s="39"/>
      <c r="B247" s="40" t="s">
        <v>41</v>
      </c>
      <c r="C247" s="101"/>
      <c r="D247" s="42"/>
      <c r="E247" s="43"/>
      <c r="F247" s="44"/>
      <c r="G247" s="45"/>
      <c r="H247" s="45"/>
      <c r="K247" s="84"/>
      <c r="L247" s="57"/>
      <c r="M247" s="58"/>
      <c r="N247" s="85"/>
      <c r="O247" s="86"/>
    </row>
    <row r="248" spans="1:15" x14ac:dyDescent="0.2">
      <c r="A248" s="47"/>
      <c r="B248" s="47"/>
      <c r="C248" s="103"/>
      <c r="D248" s="79"/>
      <c r="E248" s="77"/>
      <c r="F248" s="49"/>
      <c r="G248" s="52"/>
      <c r="H248" s="50"/>
      <c r="K248" s="92"/>
      <c r="L248" s="92"/>
      <c r="M248" s="95"/>
      <c r="N248" s="96"/>
      <c r="O248" s="83"/>
    </row>
    <row r="249" spans="1:15" s="53" customFormat="1" ht="108" x14ac:dyDescent="0.25">
      <c r="A249" s="47">
        <f>A244+10</f>
        <v>1080</v>
      </c>
      <c r="B249" s="47"/>
      <c r="C249" s="106" t="s">
        <v>83</v>
      </c>
      <c r="D249" s="47" t="s">
        <v>17</v>
      </c>
      <c r="E249" s="77">
        <v>10</v>
      </c>
      <c r="F249" s="49"/>
      <c r="G249" s="52"/>
      <c r="H249" s="50">
        <f>F249*E249</f>
        <v>0</v>
      </c>
      <c r="I249" s="91"/>
      <c r="J249" s="91"/>
      <c r="K249" s="92"/>
      <c r="L249" s="92"/>
      <c r="M249" s="87"/>
      <c r="N249" s="92"/>
      <c r="O249" s="83"/>
    </row>
    <row r="250" spans="1:15" s="53" customFormat="1" ht="12" x14ac:dyDescent="0.2">
      <c r="A250" s="47"/>
      <c r="B250" s="47"/>
      <c r="C250" s="103"/>
      <c r="D250" s="79"/>
      <c r="E250" s="77"/>
      <c r="F250" s="49"/>
      <c r="G250" s="52"/>
      <c r="H250" s="50"/>
      <c r="I250" s="91"/>
      <c r="J250" s="91"/>
      <c r="K250" s="92"/>
      <c r="L250" s="92"/>
      <c r="M250" s="95"/>
      <c r="N250" s="96"/>
      <c r="O250" s="83"/>
    </row>
    <row r="251" spans="1:15" s="53" customFormat="1" x14ac:dyDescent="0.25">
      <c r="A251" s="39"/>
      <c r="B251" s="40" t="s">
        <v>44</v>
      </c>
      <c r="C251" s="101"/>
      <c r="D251" s="42"/>
      <c r="E251" s="43"/>
      <c r="F251" s="44"/>
      <c r="G251" s="45"/>
      <c r="H251" s="45"/>
      <c r="I251" s="91"/>
      <c r="J251" s="91"/>
      <c r="K251" s="84"/>
      <c r="L251" s="57"/>
      <c r="M251" s="58"/>
      <c r="N251" s="85"/>
      <c r="O251" s="86"/>
    </row>
    <row r="252" spans="1:15" x14ac:dyDescent="0.25">
      <c r="A252" s="47"/>
      <c r="B252" s="47"/>
      <c r="C252" s="100"/>
      <c r="D252" s="47"/>
      <c r="E252" s="77"/>
      <c r="F252" s="49"/>
      <c r="G252" s="52"/>
      <c r="H252" s="50"/>
      <c r="K252" s="92"/>
      <c r="L252" s="92"/>
      <c r="M252" s="87"/>
      <c r="N252" s="92"/>
      <c r="O252" s="83"/>
    </row>
    <row r="253" spans="1:15" s="53" customFormat="1" ht="72" x14ac:dyDescent="0.25">
      <c r="A253" s="47">
        <f>A249+10</f>
        <v>1090</v>
      </c>
      <c r="B253" s="47" t="s">
        <v>57</v>
      </c>
      <c r="C253" s="106" t="s">
        <v>58</v>
      </c>
      <c r="D253" s="47" t="s">
        <v>17</v>
      </c>
      <c r="E253" s="77">
        <v>10</v>
      </c>
      <c r="F253" s="49"/>
      <c r="G253" s="52"/>
      <c r="H253" s="50">
        <f>F253*E253</f>
        <v>0</v>
      </c>
      <c r="I253" s="91"/>
      <c r="J253" s="91"/>
      <c r="K253" s="92"/>
      <c r="L253" s="92"/>
      <c r="M253" s="87"/>
      <c r="N253" s="92"/>
      <c r="O253" s="83"/>
    </row>
    <row r="254" spans="1:15" s="53" customFormat="1" ht="12" x14ac:dyDescent="0.25">
      <c r="A254" s="47"/>
      <c r="B254" s="47"/>
      <c r="C254" s="106"/>
      <c r="D254" s="47"/>
      <c r="E254" s="77"/>
      <c r="F254" s="49"/>
      <c r="G254" s="52"/>
      <c r="H254" s="50"/>
      <c r="I254" s="91"/>
      <c r="J254" s="91"/>
      <c r="K254" s="92"/>
      <c r="L254" s="92"/>
      <c r="M254" s="87"/>
      <c r="N254" s="92"/>
      <c r="O254" s="83"/>
    </row>
    <row r="255" spans="1:15" s="53" customFormat="1" ht="84" x14ac:dyDescent="0.25">
      <c r="A255" s="47">
        <f>A253+10</f>
        <v>1100</v>
      </c>
      <c r="B255" s="47" t="s">
        <v>42</v>
      </c>
      <c r="C255" s="106" t="s">
        <v>43</v>
      </c>
      <c r="D255" s="47" t="s">
        <v>17</v>
      </c>
      <c r="E255" s="77">
        <v>10</v>
      </c>
      <c r="F255" s="49"/>
      <c r="G255" s="52"/>
      <c r="H255" s="50">
        <f>F255*E255</f>
        <v>0</v>
      </c>
      <c r="I255" s="91"/>
      <c r="J255" s="91"/>
      <c r="K255" s="92"/>
      <c r="L255" s="92"/>
      <c r="M255" s="87"/>
      <c r="N255" s="92"/>
      <c r="O255" s="83"/>
    </row>
    <row r="256" spans="1:15" s="53" customFormat="1" ht="12" x14ac:dyDescent="0.25">
      <c r="A256" s="47"/>
      <c r="B256" s="47"/>
      <c r="C256" s="100"/>
      <c r="D256" s="47"/>
      <c r="E256" s="77"/>
      <c r="F256" s="49"/>
      <c r="G256" s="52"/>
      <c r="H256" s="50"/>
      <c r="I256" s="91"/>
      <c r="J256" s="91"/>
      <c r="K256" s="92"/>
      <c r="L256" s="92"/>
      <c r="M256" s="87"/>
      <c r="N256" s="92"/>
      <c r="O256" s="83"/>
    </row>
    <row r="257" spans="1:15" s="53" customFormat="1" ht="15.75" x14ac:dyDescent="0.25">
      <c r="A257" s="68"/>
      <c r="B257" s="69" t="s">
        <v>24</v>
      </c>
      <c r="C257" s="70"/>
      <c r="D257" s="71"/>
      <c r="E257" s="72"/>
      <c r="F257" s="73"/>
      <c r="G257" s="74"/>
      <c r="H257" s="75"/>
      <c r="I257" s="91"/>
      <c r="J257" s="91"/>
      <c r="K257" s="84"/>
      <c r="L257" s="89"/>
      <c r="M257" s="90"/>
      <c r="N257" s="85"/>
      <c r="O257" s="86"/>
    </row>
    <row r="258" spans="1:15" x14ac:dyDescent="0.25">
      <c r="A258" s="39"/>
      <c r="B258" s="40" t="s">
        <v>25</v>
      </c>
      <c r="C258" s="101"/>
      <c r="D258" s="42"/>
      <c r="E258" s="43"/>
      <c r="F258" s="44"/>
      <c r="G258" s="45"/>
      <c r="H258" s="45"/>
      <c r="K258" s="84"/>
      <c r="L258" s="57"/>
      <c r="M258" s="58"/>
      <c r="N258" s="85"/>
      <c r="O258" s="86"/>
    </row>
    <row r="259" spans="1:15" x14ac:dyDescent="0.25">
      <c r="A259" s="47"/>
      <c r="B259" s="47"/>
      <c r="C259" s="100"/>
      <c r="D259" s="47"/>
      <c r="E259" s="48"/>
      <c r="F259" s="49"/>
      <c r="G259" s="52"/>
      <c r="H259" s="50"/>
      <c r="K259" s="92"/>
      <c r="L259" s="92"/>
      <c r="M259" s="87"/>
      <c r="N259" s="92"/>
      <c r="O259" s="83"/>
    </row>
    <row r="260" spans="1:15" s="53" customFormat="1" ht="84" x14ac:dyDescent="0.25">
      <c r="A260" s="47">
        <f>A255+10</f>
        <v>1110</v>
      </c>
      <c r="B260" s="47"/>
      <c r="C260" s="106" t="s">
        <v>45</v>
      </c>
      <c r="D260" s="47" t="s">
        <v>15</v>
      </c>
      <c r="E260" s="77">
        <v>72</v>
      </c>
      <c r="F260" s="49"/>
      <c r="G260" s="52"/>
      <c r="H260" s="50">
        <f>F260*E260</f>
        <v>0</v>
      </c>
      <c r="I260" s="91"/>
      <c r="J260" s="91"/>
      <c r="K260" s="92"/>
      <c r="L260" s="92"/>
      <c r="M260" s="87"/>
      <c r="N260" s="92"/>
      <c r="O260" s="83"/>
    </row>
    <row r="261" spans="1:15" s="53" customFormat="1" ht="12" x14ac:dyDescent="0.25">
      <c r="A261" s="47"/>
      <c r="B261" s="47"/>
      <c r="C261" s="106"/>
      <c r="D261" s="47"/>
      <c r="E261" s="77"/>
      <c r="F261" s="49"/>
      <c r="G261" s="52"/>
      <c r="H261" s="50"/>
      <c r="I261" s="91"/>
      <c r="J261" s="91"/>
      <c r="K261" s="92"/>
      <c r="L261" s="92"/>
      <c r="M261" s="87"/>
      <c r="N261" s="92"/>
      <c r="O261" s="83"/>
    </row>
    <row r="262" spans="1:15" s="53" customFormat="1" ht="84" x14ac:dyDescent="0.25">
      <c r="A262" s="47">
        <f>A260+10</f>
        <v>1120</v>
      </c>
      <c r="B262" s="47"/>
      <c r="C262" s="106" t="s">
        <v>46</v>
      </c>
      <c r="D262" s="47" t="s">
        <v>18</v>
      </c>
      <c r="E262" s="77">
        <v>102</v>
      </c>
      <c r="F262" s="49"/>
      <c r="G262" s="52"/>
      <c r="H262" s="50">
        <f>F262*E262</f>
        <v>0</v>
      </c>
      <c r="I262" s="91"/>
      <c r="J262" s="91"/>
      <c r="K262" s="92"/>
      <c r="L262" s="92"/>
      <c r="M262" s="87"/>
      <c r="N262" s="92"/>
      <c r="O262" s="83"/>
    </row>
    <row r="263" spans="1:15" s="53" customFormat="1" ht="12" x14ac:dyDescent="0.25">
      <c r="A263" s="47"/>
      <c r="B263" s="47"/>
      <c r="C263" s="106"/>
      <c r="D263" s="47"/>
      <c r="E263" s="77"/>
      <c r="F263" s="49"/>
      <c r="G263" s="52"/>
      <c r="H263" s="50"/>
      <c r="I263" s="91"/>
      <c r="J263" s="91"/>
      <c r="K263" s="92"/>
      <c r="L263" s="92"/>
      <c r="M263" s="87"/>
      <c r="N263" s="92"/>
      <c r="O263" s="83"/>
    </row>
    <row r="264" spans="1:15" s="53" customFormat="1" ht="108" x14ac:dyDescent="0.25">
      <c r="A264" s="47">
        <f t="shared" ref="A264" si="170">A262+10</f>
        <v>1130</v>
      </c>
      <c r="B264" s="47"/>
      <c r="C264" s="106" t="s">
        <v>209</v>
      </c>
      <c r="D264" s="47" t="s">
        <v>15</v>
      </c>
      <c r="E264" s="77">
        <v>360</v>
      </c>
      <c r="F264" s="49"/>
      <c r="G264" s="52"/>
      <c r="H264" s="50">
        <f t="shared" ref="H264" si="171">F264*E264</f>
        <v>0</v>
      </c>
      <c r="I264" s="91"/>
      <c r="J264" s="91"/>
      <c r="K264" s="92"/>
      <c r="L264" s="92"/>
      <c r="M264" s="87"/>
      <c r="N264" s="92"/>
      <c r="O264" s="83"/>
    </row>
    <row r="265" spans="1:15" s="53" customFormat="1" ht="12" x14ac:dyDescent="0.25">
      <c r="A265" s="47"/>
      <c r="B265" s="47"/>
      <c r="C265" s="106"/>
      <c r="D265" s="47"/>
      <c r="E265" s="77"/>
      <c r="F265" s="49"/>
      <c r="G265" s="52"/>
      <c r="H265" s="50"/>
      <c r="I265" s="91"/>
      <c r="J265" s="91"/>
      <c r="K265" s="92"/>
      <c r="L265" s="92"/>
      <c r="M265" s="87"/>
      <c r="N265" s="92"/>
      <c r="O265" s="83"/>
    </row>
    <row r="266" spans="1:15" s="53" customFormat="1" ht="105.75" customHeight="1" x14ac:dyDescent="0.25">
      <c r="A266" s="47">
        <f t="shared" ref="A266" si="172">A264+10</f>
        <v>1140</v>
      </c>
      <c r="B266" s="47"/>
      <c r="C266" s="106" t="s">
        <v>210</v>
      </c>
      <c r="D266" s="47" t="s">
        <v>18</v>
      </c>
      <c r="E266" s="77">
        <v>300</v>
      </c>
      <c r="F266" s="49"/>
      <c r="G266" s="52"/>
      <c r="H266" s="50">
        <f t="shared" ref="H266:H272" si="173">F266*E266</f>
        <v>0</v>
      </c>
      <c r="I266" s="91"/>
      <c r="J266" s="91"/>
      <c r="K266" s="80"/>
      <c r="L266" s="80"/>
      <c r="M266" s="106"/>
      <c r="N266" s="80"/>
      <c r="O266" s="77"/>
    </row>
    <row r="267" spans="1:15" s="53" customFormat="1" ht="12" x14ac:dyDescent="0.25">
      <c r="A267" s="47"/>
      <c r="B267" s="47"/>
      <c r="C267" s="106"/>
      <c r="D267" s="47"/>
      <c r="E267" s="77"/>
      <c r="F267" s="49"/>
      <c r="G267" s="52"/>
      <c r="H267" s="50"/>
      <c r="I267" s="91"/>
      <c r="J267" s="91"/>
      <c r="K267" s="92"/>
      <c r="L267" s="92"/>
      <c r="M267" s="87"/>
      <c r="N267" s="92"/>
      <c r="O267" s="83"/>
    </row>
    <row r="268" spans="1:15" s="53" customFormat="1" ht="65.25" customHeight="1" x14ac:dyDescent="0.25">
      <c r="A268" s="47">
        <f t="shared" ref="A268" si="174">A266+10</f>
        <v>1150</v>
      </c>
      <c r="B268" s="47"/>
      <c r="C268" s="106" t="s">
        <v>211</v>
      </c>
      <c r="D268" s="47" t="s">
        <v>15</v>
      </c>
      <c r="E268" s="77">
        <v>337</v>
      </c>
      <c r="F268" s="49"/>
      <c r="G268" s="52"/>
      <c r="H268" s="50">
        <f t="shared" si="173"/>
        <v>0</v>
      </c>
      <c r="I268" s="91"/>
      <c r="J268" s="91"/>
      <c r="K268" s="92"/>
      <c r="L268" s="92"/>
      <c r="M268" s="87"/>
      <c r="N268" s="92"/>
      <c r="O268" s="83"/>
    </row>
    <row r="269" spans="1:15" s="53" customFormat="1" ht="12" x14ac:dyDescent="0.25">
      <c r="A269" s="47"/>
      <c r="B269" s="47"/>
      <c r="C269" s="106"/>
      <c r="D269" s="47"/>
      <c r="E269" s="77"/>
      <c r="F269" s="49"/>
      <c r="G269" s="52"/>
      <c r="H269" s="50"/>
      <c r="I269" s="91"/>
      <c r="J269" s="91"/>
      <c r="K269" s="92"/>
      <c r="L269" s="92"/>
      <c r="M269" s="87"/>
      <c r="N269" s="92"/>
      <c r="O269" s="83"/>
    </row>
    <row r="270" spans="1:15" s="53" customFormat="1" ht="96" x14ac:dyDescent="0.25">
      <c r="A270" s="47">
        <f t="shared" ref="A270" si="175">A268+10</f>
        <v>1160</v>
      </c>
      <c r="B270" s="47"/>
      <c r="C270" s="106" t="s">
        <v>212</v>
      </c>
      <c r="D270" s="47" t="s">
        <v>15</v>
      </c>
      <c r="E270" s="77">
        <v>2</v>
      </c>
      <c r="F270" s="49"/>
      <c r="G270" s="52"/>
      <c r="H270" s="50">
        <f t="shared" si="173"/>
        <v>0</v>
      </c>
      <c r="I270" s="91"/>
      <c r="J270" s="91"/>
      <c r="K270" s="92"/>
      <c r="L270" s="92"/>
      <c r="M270" s="87"/>
      <c r="N270" s="92"/>
      <c r="O270" s="83"/>
    </row>
    <row r="271" spans="1:15" s="53" customFormat="1" ht="12" x14ac:dyDescent="0.25">
      <c r="A271" s="47"/>
      <c r="B271" s="47"/>
      <c r="C271" s="106"/>
      <c r="D271" s="47"/>
      <c r="E271" s="77"/>
      <c r="F271" s="49"/>
      <c r="G271" s="52"/>
      <c r="H271" s="50"/>
      <c r="I271" s="91"/>
      <c r="J271" s="91"/>
      <c r="K271" s="92"/>
      <c r="L271" s="92"/>
      <c r="M271" s="87"/>
      <c r="N271" s="92"/>
      <c r="O271" s="83"/>
    </row>
    <row r="272" spans="1:15" s="53" customFormat="1" ht="108" x14ac:dyDescent="0.25">
      <c r="A272" s="47">
        <f t="shared" ref="A272" si="176">A270+10</f>
        <v>1170</v>
      </c>
      <c r="B272" s="47"/>
      <c r="C272" s="106" t="s">
        <v>213</v>
      </c>
      <c r="D272" s="47" t="s">
        <v>15</v>
      </c>
      <c r="E272" s="77">
        <v>47</v>
      </c>
      <c r="F272" s="49"/>
      <c r="G272" s="52"/>
      <c r="H272" s="50">
        <f t="shared" si="173"/>
        <v>0</v>
      </c>
      <c r="I272" s="91"/>
      <c r="J272" s="91"/>
      <c r="K272" s="92"/>
      <c r="L272" s="92"/>
      <c r="M272" s="87"/>
      <c r="N272" s="92"/>
      <c r="O272" s="83"/>
    </row>
    <row r="273" spans="1:15" s="53" customFormat="1" ht="12" x14ac:dyDescent="0.25">
      <c r="A273" s="47"/>
      <c r="B273" s="47"/>
      <c r="C273" s="106"/>
      <c r="D273" s="47"/>
      <c r="E273" s="77"/>
      <c r="F273" s="49"/>
      <c r="G273" s="52"/>
      <c r="H273" s="50"/>
      <c r="I273" s="91"/>
      <c r="J273" s="91"/>
      <c r="K273" s="92"/>
      <c r="L273" s="92"/>
      <c r="M273" s="87"/>
      <c r="N273" s="92"/>
      <c r="O273" s="83"/>
    </row>
    <row r="274" spans="1:15" s="53" customFormat="1" x14ac:dyDescent="0.25">
      <c r="A274" s="39"/>
      <c r="B274" s="40" t="s">
        <v>22</v>
      </c>
      <c r="C274" s="101"/>
      <c r="D274" s="42"/>
      <c r="E274" s="43"/>
      <c r="F274" s="44"/>
      <c r="G274" s="45"/>
      <c r="H274" s="45"/>
      <c r="I274" s="91"/>
      <c r="J274" s="91"/>
      <c r="K274" s="84"/>
      <c r="L274" s="57"/>
      <c r="M274" s="58"/>
      <c r="N274" s="85"/>
      <c r="O274" s="86"/>
    </row>
    <row r="275" spans="1:15" x14ac:dyDescent="0.25">
      <c r="A275" s="47"/>
      <c r="B275" s="47"/>
      <c r="C275" s="100"/>
      <c r="D275" s="47"/>
      <c r="E275" s="48"/>
      <c r="F275" s="49"/>
      <c r="G275" s="52"/>
      <c r="H275" s="50"/>
      <c r="K275" s="92"/>
      <c r="L275" s="92"/>
      <c r="M275" s="87"/>
      <c r="N275" s="92"/>
      <c r="O275" s="83"/>
    </row>
    <row r="276" spans="1:15" s="53" customFormat="1" ht="96" x14ac:dyDescent="0.25">
      <c r="A276" s="47">
        <f>A272+10</f>
        <v>1180</v>
      </c>
      <c r="B276" s="47" t="s">
        <v>39</v>
      </c>
      <c r="C276" s="106" t="s">
        <v>85</v>
      </c>
      <c r="D276" s="47" t="s">
        <v>15</v>
      </c>
      <c r="E276" s="48">
        <v>435</v>
      </c>
      <c r="F276" s="49"/>
      <c r="G276" s="52"/>
      <c r="H276" s="50">
        <f>F276*E276</f>
        <v>0</v>
      </c>
      <c r="I276" s="91"/>
      <c r="J276" s="91"/>
      <c r="K276" s="92"/>
      <c r="L276" s="92"/>
      <c r="M276" s="87"/>
      <c r="N276" s="92"/>
      <c r="O276" s="83"/>
    </row>
    <row r="277" spans="1:15" s="53" customFormat="1" ht="12" x14ac:dyDescent="0.25">
      <c r="A277" s="47"/>
      <c r="B277" s="47"/>
      <c r="C277" s="106"/>
      <c r="D277" s="47"/>
      <c r="E277" s="48"/>
      <c r="F277" s="49"/>
      <c r="G277" s="52"/>
      <c r="H277" s="50"/>
      <c r="I277" s="91"/>
      <c r="J277" s="91"/>
      <c r="K277" s="92"/>
      <c r="L277" s="92"/>
      <c r="M277" s="87"/>
      <c r="N277" s="92"/>
      <c r="O277" s="83"/>
    </row>
    <row r="278" spans="1:15" s="53" customFormat="1" ht="60" x14ac:dyDescent="0.25">
      <c r="A278" s="47">
        <f>A276+10</f>
        <v>1190</v>
      </c>
      <c r="B278" s="47"/>
      <c r="C278" s="106" t="s">
        <v>96</v>
      </c>
      <c r="D278" s="47" t="s">
        <v>15</v>
      </c>
      <c r="E278" s="48">
        <v>3.5</v>
      </c>
      <c r="F278" s="49"/>
      <c r="G278" s="52"/>
      <c r="H278" s="50">
        <f>F278*E278</f>
        <v>0</v>
      </c>
      <c r="I278" s="91"/>
      <c r="J278" s="91"/>
      <c r="K278" s="92"/>
      <c r="L278" s="92"/>
      <c r="M278" s="87"/>
      <c r="N278" s="92"/>
      <c r="O278" s="83"/>
    </row>
    <row r="279" spans="1:15" s="53" customFormat="1" ht="12" x14ac:dyDescent="0.25">
      <c r="A279" s="47"/>
      <c r="B279" s="47"/>
      <c r="C279" s="100"/>
      <c r="D279" s="47"/>
      <c r="E279" s="48"/>
      <c r="F279" s="49"/>
      <c r="G279" s="52"/>
      <c r="H279" s="50"/>
      <c r="I279" s="91"/>
      <c r="J279" s="91"/>
      <c r="K279" s="92"/>
      <c r="L279" s="92"/>
      <c r="M279" s="87"/>
      <c r="N279" s="92"/>
      <c r="O279" s="83"/>
    </row>
    <row r="280" spans="1:15" s="53" customFormat="1" x14ac:dyDescent="0.25">
      <c r="A280" s="39"/>
      <c r="B280" s="40" t="s">
        <v>26</v>
      </c>
      <c r="C280" s="101"/>
      <c r="D280" s="42"/>
      <c r="E280" s="43"/>
      <c r="F280" s="44"/>
      <c r="G280" s="45"/>
      <c r="H280" s="45"/>
      <c r="I280" s="91"/>
      <c r="J280" s="91"/>
      <c r="K280" s="84"/>
      <c r="L280" s="57"/>
      <c r="M280" s="58"/>
      <c r="N280" s="85"/>
      <c r="O280" s="86"/>
    </row>
    <row r="281" spans="1:15" x14ac:dyDescent="0.25">
      <c r="A281" s="47"/>
      <c r="B281" s="47"/>
      <c r="C281" s="100"/>
      <c r="D281" s="47"/>
      <c r="E281" s="48"/>
      <c r="F281" s="49"/>
      <c r="G281" s="52"/>
      <c r="H281" s="50"/>
      <c r="K281" s="92"/>
      <c r="L281" s="92"/>
      <c r="M281" s="87"/>
      <c r="N281" s="92"/>
      <c r="O281" s="83"/>
    </row>
    <row r="282" spans="1:15" s="53" customFormat="1" ht="96" x14ac:dyDescent="0.25">
      <c r="A282" s="47">
        <f>A278+10</f>
        <v>1200</v>
      </c>
      <c r="B282" s="47" t="s">
        <v>38</v>
      </c>
      <c r="C282" s="106" t="s">
        <v>86</v>
      </c>
      <c r="D282" s="47" t="s">
        <v>15</v>
      </c>
      <c r="E282" s="77">
        <v>1238</v>
      </c>
      <c r="F282" s="49"/>
      <c r="G282" s="52"/>
      <c r="H282" s="50">
        <f>F282*E282</f>
        <v>0</v>
      </c>
      <c r="I282" s="91"/>
      <c r="J282" s="91"/>
      <c r="K282" s="92"/>
      <c r="L282" s="92"/>
      <c r="M282" s="87"/>
      <c r="N282" s="92"/>
      <c r="O282" s="83"/>
    </row>
    <row r="283" spans="1:15" s="53" customFormat="1" ht="12" x14ac:dyDescent="0.25">
      <c r="A283" s="47"/>
      <c r="B283" s="47"/>
      <c r="C283" s="106"/>
      <c r="D283" s="47"/>
      <c r="E283" s="48"/>
      <c r="F283" s="49"/>
      <c r="G283" s="52"/>
      <c r="H283" s="50"/>
      <c r="I283" s="91"/>
      <c r="J283" s="91"/>
      <c r="K283" s="92"/>
      <c r="L283" s="92"/>
      <c r="M283" s="87"/>
      <c r="N283" s="92"/>
      <c r="O283" s="83"/>
    </row>
    <row r="284" spans="1:15" s="53" customFormat="1" ht="108" x14ac:dyDescent="0.25">
      <c r="A284" s="47">
        <f>A282+10</f>
        <v>1210</v>
      </c>
      <c r="B284" s="47"/>
      <c r="C284" s="106" t="s">
        <v>226</v>
      </c>
      <c r="D284" s="47" t="s">
        <v>15</v>
      </c>
      <c r="E284" s="77">
        <v>52</v>
      </c>
      <c r="F284" s="49"/>
      <c r="G284" s="52"/>
      <c r="H284" s="50">
        <f>F284*E284</f>
        <v>0</v>
      </c>
      <c r="I284" s="91"/>
      <c r="J284" s="91"/>
      <c r="K284" s="92"/>
      <c r="L284" s="92"/>
      <c r="M284" s="87"/>
      <c r="N284" s="92"/>
      <c r="O284" s="83"/>
    </row>
    <row r="285" spans="1:15" s="53" customFormat="1" ht="12" x14ac:dyDescent="0.25">
      <c r="A285" s="47"/>
      <c r="B285" s="47"/>
      <c r="C285" s="106"/>
      <c r="D285" s="47"/>
      <c r="E285" s="77"/>
      <c r="F285" s="49"/>
      <c r="G285" s="52"/>
      <c r="H285" s="50"/>
      <c r="I285" s="91"/>
      <c r="J285" s="91"/>
      <c r="K285" s="92"/>
      <c r="L285" s="92"/>
      <c r="M285" s="87"/>
      <c r="N285" s="92"/>
      <c r="O285" s="83"/>
    </row>
    <row r="286" spans="1:15" s="53" customFormat="1" ht="108" x14ac:dyDescent="0.25">
      <c r="A286" s="47">
        <f t="shared" ref="A286" si="177">A284+10</f>
        <v>1220</v>
      </c>
      <c r="B286" s="47"/>
      <c r="C286" s="106" t="s">
        <v>227</v>
      </c>
      <c r="D286" s="47" t="s">
        <v>15</v>
      </c>
      <c r="E286" s="77">
        <v>90</v>
      </c>
      <c r="F286" s="49"/>
      <c r="G286" s="52"/>
      <c r="H286" s="50">
        <f t="shared" ref="H286" si="178">F286*E286</f>
        <v>0</v>
      </c>
      <c r="I286" s="91"/>
      <c r="J286" s="91"/>
      <c r="K286" s="92"/>
      <c r="L286" s="92"/>
      <c r="M286" s="87"/>
      <c r="N286" s="92"/>
      <c r="O286" s="83"/>
    </row>
    <row r="287" spans="1:15" s="53" customFormat="1" ht="12" x14ac:dyDescent="0.25">
      <c r="A287" s="47"/>
      <c r="B287" s="47"/>
      <c r="C287" s="106"/>
      <c r="D287" s="47"/>
      <c r="E287" s="77"/>
      <c r="F287" s="49"/>
      <c r="G287" s="52"/>
      <c r="H287" s="50"/>
      <c r="I287" s="91"/>
      <c r="J287" s="91"/>
      <c r="K287" s="92"/>
      <c r="L287" s="92"/>
      <c r="M287" s="87"/>
      <c r="N287" s="92"/>
      <c r="O287" s="83"/>
    </row>
    <row r="288" spans="1:15" s="53" customFormat="1" ht="117.75" customHeight="1" x14ac:dyDescent="0.25">
      <c r="A288" s="47">
        <f t="shared" ref="A288" si="179">A286+10</f>
        <v>1230</v>
      </c>
      <c r="B288" s="47"/>
      <c r="C288" s="106" t="s">
        <v>228</v>
      </c>
      <c r="D288" s="47" t="s">
        <v>15</v>
      </c>
      <c r="E288" s="77">
        <v>20</v>
      </c>
      <c r="F288" s="49"/>
      <c r="G288" s="52"/>
      <c r="H288" s="50">
        <f t="shared" ref="H288" si="180">F288*E288</f>
        <v>0</v>
      </c>
      <c r="I288" s="91"/>
      <c r="J288" s="91"/>
      <c r="K288" s="92"/>
      <c r="L288" s="92"/>
      <c r="M288" s="87"/>
      <c r="N288" s="92"/>
      <c r="O288" s="83"/>
    </row>
    <row r="289" spans="1:15" s="53" customFormat="1" ht="12" x14ac:dyDescent="0.25">
      <c r="A289" s="47"/>
      <c r="B289" s="47"/>
      <c r="C289" s="106"/>
      <c r="D289" s="47"/>
      <c r="E289" s="77"/>
      <c r="F289" s="49"/>
      <c r="G289" s="52"/>
      <c r="H289" s="50"/>
      <c r="I289" s="91"/>
      <c r="J289" s="91"/>
      <c r="K289" s="92"/>
      <c r="L289" s="92"/>
      <c r="M289" s="87"/>
      <c r="N289" s="92"/>
      <c r="O289" s="83"/>
    </row>
    <row r="290" spans="1:15" s="53" customFormat="1" ht="96" x14ac:dyDescent="0.25">
      <c r="A290" s="47">
        <f t="shared" ref="A290" si="181">A288+10</f>
        <v>1240</v>
      </c>
      <c r="B290" s="47"/>
      <c r="C290" s="106" t="s">
        <v>229</v>
      </c>
      <c r="D290" s="47" t="s">
        <v>15</v>
      </c>
      <c r="E290" s="77">
        <v>50</v>
      </c>
      <c r="F290" s="49"/>
      <c r="G290" s="52"/>
      <c r="H290" s="50">
        <f t="shared" ref="H290" si="182">F290*E290</f>
        <v>0</v>
      </c>
      <c r="I290" s="91"/>
      <c r="J290" s="91"/>
      <c r="K290" s="92"/>
      <c r="L290" s="92"/>
      <c r="M290" s="87"/>
      <c r="N290" s="92"/>
      <c r="O290" s="83"/>
    </row>
    <row r="291" spans="1:15" s="53" customFormat="1" ht="12" x14ac:dyDescent="0.25">
      <c r="A291" s="47"/>
      <c r="B291" s="47"/>
      <c r="C291" s="106"/>
      <c r="D291" s="47"/>
      <c r="E291" s="77"/>
      <c r="F291" s="49"/>
      <c r="G291" s="52"/>
      <c r="H291" s="50"/>
      <c r="I291" s="91"/>
      <c r="J291" s="91"/>
      <c r="K291" s="92"/>
      <c r="L291" s="92"/>
      <c r="M291" s="87"/>
      <c r="N291" s="92"/>
      <c r="O291" s="83"/>
    </row>
    <row r="292" spans="1:15" s="53" customFormat="1" x14ac:dyDescent="0.25">
      <c r="A292" s="39"/>
      <c r="B292" s="40" t="s">
        <v>47</v>
      </c>
      <c r="C292" s="101"/>
      <c r="D292" s="42"/>
      <c r="E292" s="43"/>
      <c r="F292" s="44"/>
      <c r="G292" s="45"/>
      <c r="H292" s="45"/>
      <c r="I292" s="91"/>
      <c r="J292" s="91"/>
      <c r="K292" s="84"/>
      <c r="L292" s="57"/>
      <c r="M292" s="58"/>
      <c r="N292" s="85"/>
      <c r="O292" s="86"/>
    </row>
    <row r="293" spans="1:15" x14ac:dyDescent="0.25">
      <c r="A293" s="47"/>
      <c r="B293" s="47"/>
      <c r="C293" s="100"/>
      <c r="D293" s="47"/>
      <c r="E293" s="77"/>
      <c r="F293" s="49"/>
      <c r="G293" s="52"/>
      <c r="H293" s="50"/>
      <c r="K293" s="92"/>
      <c r="L293" s="92"/>
      <c r="M293" s="87"/>
      <c r="N293" s="92"/>
      <c r="O293" s="83"/>
    </row>
    <row r="294" spans="1:15" s="53" customFormat="1" ht="120" x14ac:dyDescent="0.25">
      <c r="A294" s="47">
        <f>A290+10</f>
        <v>1250</v>
      </c>
      <c r="B294" s="47"/>
      <c r="C294" s="106" t="s">
        <v>59</v>
      </c>
      <c r="D294" s="47" t="s">
        <v>15</v>
      </c>
      <c r="E294" s="77">
        <v>400</v>
      </c>
      <c r="F294" s="49"/>
      <c r="G294" s="52"/>
      <c r="H294" s="50">
        <f>F294*E294</f>
        <v>0</v>
      </c>
      <c r="I294" s="97"/>
      <c r="J294" s="91"/>
      <c r="K294" s="92"/>
      <c r="L294" s="92"/>
      <c r="M294" s="87"/>
      <c r="N294" s="92"/>
      <c r="O294" s="83"/>
    </row>
    <row r="295" spans="1:15" s="53" customFormat="1" ht="12" x14ac:dyDescent="0.25">
      <c r="A295" s="47"/>
      <c r="B295" s="47"/>
      <c r="C295" s="104"/>
      <c r="D295" s="47"/>
      <c r="E295" s="77"/>
      <c r="F295" s="49"/>
      <c r="G295" s="52"/>
      <c r="H295" s="50"/>
      <c r="I295" s="97"/>
      <c r="J295" s="91"/>
      <c r="K295" s="92"/>
      <c r="L295" s="92"/>
      <c r="M295" s="87"/>
      <c r="N295" s="92"/>
      <c r="O295" s="83"/>
    </row>
    <row r="296" spans="1:15" s="53" customFormat="1" ht="15.75" x14ac:dyDescent="0.25">
      <c r="A296" s="68"/>
      <c r="B296" s="69" t="s">
        <v>157</v>
      </c>
      <c r="C296" s="70"/>
      <c r="D296" s="71"/>
      <c r="E296" s="72"/>
      <c r="F296" s="73"/>
      <c r="G296" s="74"/>
      <c r="H296" s="75"/>
      <c r="I296" s="91"/>
      <c r="J296" s="91"/>
      <c r="K296" s="84"/>
      <c r="L296" s="89"/>
      <c r="M296" s="90"/>
      <c r="N296" s="85"/>
      <c r="O296" s="86"/>
    </row>
    <row r="297" spans="1:15" x14ac:dyDescent="0.25">
      <c r="A297" s="39"/>
      <c r="B297" s="40" t="s">
        <v>158</v>
      </c>
      <c r="C297" s="105"/>
      <c r="D297" s="42"/>
      <c r="E297" s="43"/>
      <c r="F297" s="44"/>
      <c r="G297" s="45"/>
      <c r="H297" s="45"/>
      <c r="K297" s="84"/>
      <c r="L297" s="57"/>
      <c r="M297" s="58"/>
      <c r="N297" s="85"/>
      <c r="O297" s="86"/>
    </row>
    <row r="298" spans="1:15" s="53" customFormat="1" ht="12" x14ac:dyDescent="0.25">
      <c r="A298" s="47"/>
      <c r="B298" s="47"/>
      <c r="C298" s="104"/>
      <c r="D298" s="47"/>
      <c r="E298" s="77"/>
      <c r="F298" s="49"/>
      <c r="G298" s="52"/>
      <c r="H298" s="50"/>
      <c r="I298" s="97"/>
      <c r="J298" s="91"/>
      <c r="K298" s="92"/>
      <c r="L298" s="92"/>
      <c r="M298" s="87"/>
      <c r="N298" s="92"/>
      <c r="O298" s="83"/>
    </row>
    <row r="299" spans="1:15" s="53" customFormat="1" ht="84" x14ac:dyDescent="0.25">
      <c r="A299" s="47">
        <f>A294+10</f>
        <v>1260</v>
      </c>
      <c r="B299" s="47"/>
      <c r="C299" s="51" t="s">
        <v>161</v>
      </c>
      <c r="D299" s="47" t="s">
        <v>17</v>
      </c>
      <c r="E299" s="48">
        <v>1</v>
      </c>
      <c r="F299" s="49"/>
      <c r="G299" s="52"/>
      <c r="H299" s="50">
        <f>F299*E299</f>
        <v>0</v>
      </c>
      <c r="I299" s="91"/>
      <c r="J299" s="91"/>
      <c r="K299" s="92"/>
      <c r="L299" s="92"/>
      <c r="M299" s="87"/>
      <c r="N299" s="92"/>
      <c r="O299" s="83"/>
    </row>
    <row r="300" spans="1:15" s="53" customFormat="1" ht="12" x14ac:dyDescent="0.25">
      <c r="A300" s="47"/>
      <c r="B300" s="47"/>
      <c r="C300" s="104"/>
      <c r="D300" s="47"/>
      <c r="E300" s="77"/>
      <c r="F300" s="49"/>
      <c r="G300" s="52"/>
      <c r="H300" s="50"/>
      <c r="I300" s="97"/>
      <c r="J300" s="91"/>
      <c r="K300" s="92"/>
      <c r="L300" s="92"/>
      <c r="M300" s="87"/>
      <c r="N300" s="92"/>
      <c r="O300" s="83"/>
    </row>
    <row r="301" spans="1:15" s="53" customFormat="1" ht="84" x14ac:dyDescent="0.25">
      <c r="A301" s="47">
        <f>A299+10</f>
        <v>1270</v>
      </c>
      <c r="B301" s="47"/>
      <c r="C301" s="51" t="s">
        <v>162</v>
      </c>
      <c r="D301" s="47" t="s">
        <v>17</v>
      </c>
      <c r="E301" s="48">
        <v>1</v>
      </c>
      <c r="F301" s="49"/>
      <c r="G301" s="52"/>
      <c r="H301" s="50">
        <f>F301*E301</f>
        <v>0</v>
      </c>
      <c r="I301" s="91"/>
      <c r="J301" s="91"/>
      <c r="K301" s="92"/>
      <c r="L301" s="92"/>
      <c r="M301" s="87"/>
      <c r="N301" s="92"/>
      <c r="O301" s="83"/>
    </row>
    <row r="302" spans="1:15" s="53" customFormat="1" ht="12" x14ac:dyDescent="0.25">
      <c r="A302" s="47"/>
      <c r="B302" s="47"/>
      <c r="C302" s="104"/>
      <c r="D302" s="47"/>
      <c r="E302" s="77"/>
      <c r="F302" s="49"/>
      <c r="G302" s="52"/>
      <c r="H302" s="50"/>
      <c r="I302" s="97"/>
      <c r="J302" s="91"/>
      <c r="K302" s="92"/>
      <c r="L302" s="92"/>
      <c r="M302" s="87"/>
      <c r="N302" s="92"/>
      <c r="O302" s="83"/>
    </row>
    <row r="303" spans="1:15" s="53" customFormat="1" ht="84" x14ac:dyDescent="0.25">
      <c r="A303" s="47">
        <f>A301+10</f>
        <v>1280</v>
      </c>
      <c r="B303" s="47"/>
      <c r="C303" s="51" t="s">
        <v>163</v>
      </c>
      <c r="D303" s="47" t="s">
        <v>17</v>
      </c>
      <c r="E303" s="48">
        <v>3</v>
      </c>
      <c r="F303" s="49"/>
      <c r="G303" s="52"/>
      <c r="H303" s="50">
        <f>F303*E303</f>
        <v>0</v>
      </c>
      <c r="I303" s="91"/>
      <c r="J303" s="91"/>
      <c r="K303" s="92"/>
      <c r="L303" s="92"/>
      <c r="M303" s="87"/>
      <c r="N303" s="92"/>
      <c r="O303" s="83"/>
    </row>
    <row r="304" spans="1:15" s="53" customFormat="1" ht="12" x14ac:dyDescent="0.25">
      <c r="A304" s="47"/>
      <c r="B304" s="47"/>
      <c r="C304" s="104"/>
      <c r="D304" s="47"/>
      <c r="E304" s="77"/>
      <c r="F304" s="49"/>
      <c r="G304" s="52"/>
      <c r="H304" s="50"/>
      <c r="I304" s="97"/>
      <c r="J304" s="91"/>
      <c r="K304" s="92"/>
      <c r="L304" s="92"/>
      <c r="M304" s="87"/>
      <c r="N304" s="92"/>
      <c r="O304" s="83"/>
    </row>
    <row r="305" spans="1:15" s="53" customFormat="1" ht="84" x14ac:dyDescent="0.25">
      <c r="A305" s="47">
        <f>A303+10</f>
        <v>1290</v>
      </c>
      <c r="B305" s="47"/>
      <c r="C305" s="51" t="s">
        <v>165</v>
      </c>
      <c r="D305" s="47" t="s">
        <v>17</v>
      </c>
      <c r="E305" s="48">
        <v>9</v>
      </c>
      <c r="F305" s="49"/>
      <c r="G305" s="52"/>
      <c r="H305" s="50">
        <f>F305*E305</f>
        <v>0</v>
      </c>
      <c r="I305" s="91"/>
      <c r="J305" s="91"/>
      <c r="K305" s="92"/>
      <c r="L305" s="92"/>
      <c r="M305" s="87"/>
      <c r="N305" s="92"/>
      <c r="O305" s="83"/>
    </row>
    <row r="306" spans="1:15" s="53" customFormat="1" ht="12" x14ac:dyDescent="0.25">
      <c r="A306" s="47"/>
      <c r="B306" s="47"/>
      <c r="C306" s="104"/>
      <c r="D306" s="47"/>
      <c r="E306" s="77"/>
      <c r="F306" s="49"/>
      <c r="G306" s="52"/>
      <c r="H306" s="50"/>
      <c r="I306" s="97"/>
      <c r="J306" s="91"/>
      <c r="K306" s="92"/>
      <c r="L306" s="92"/>
      <c r="M306" s="87"/>
      <c r="N306" s="92"/>
      <c r="O306" s="83"/>
    </row>
    <row r="307" spans="1:15" s="53" customFormat="1" ht="84" x14ac:dyDescent="0.25">
      <c r="A307" s="47">
        <f>A305+10</f>
        <v>1300</v>
      </c>
      <c r="B307" s="47"/>
      <c r="C307" s="51" t="s">
        <v>166</v>
      </c>
      <c r="D307" s="47" t="s">
        <v>17</v>
      </c>
      <c r="E307" s="48">
        <v>1</v>
      </c>
      <c r="F307" s="49"/>
      <c r="G307" s="52"/>
      <c r="H307" s="50">
        <f>F307*E307</f>
        <v>0</v>
      </c>
      <c r="I307" s="91"/>
      <c r="J307" s="91"/>
      <c r="K307" s="92"/>
      <c r="L307" s="92"/>
      <c r="M307" s="87"/>
      <c r="N307" s="92"/>
      <c r="O307" s="83"/>
    </row>
    <row r="308" spans="1:15" s="53" customFormat="1" ht="12" x14ac:dyDescent="0.25">
      <c r="A308" s="47"/>
      <c r="B308" s="47"/>
      <c r="C308" s="104"/>
      <c r="D308" s="47"/>
      <c r="E308" s="77"/>
      <c r="F308" s="49"/>
      <c r="G308" s="52"/>
      <c r="H308" s="50"/>
      <c r="I308" s="97"/>
      <c r="J308" s="91"/>
      <c r="K308" s="92"/>
      <c r="L308" s="92"/>
      <c r="M308" s="87"/>
      <c r="N308" s="92"/>
      <c r="O308" s="83"/>
    </row>
    <row r="309" spans="1:15" s="53" customFormat="1" ht="84" x14ac:dyDescent="0.25">
      <c r="A309" s="47">
        <f>A307+10</f>
        <v>1310</v>
      </c>
      <c r="B309" s="47"/>
      <c r="C309" s="51" t="s">
        <v>164</v>
      </c>
      <c r="D309" s="47" t="s">
        <v>17</v>
      </c>
      <c r="E309" s="48">
        <v>1</v>
      </c>
      <c r="F309" s="49"/>
      <c r="G309" s="52"/>
      <c r="H309" s="50">
        <f>F309*E309</f>
        <v>0</v>
      </c>
      <c r="I309" s="91"/>
      <c r="J309" s="91"/>
      <c r="K309" s="92"/>
      <c r="L309" s="92"/>
      <c r="M309" s="87"/>
      <c r="N309" s="92"/>
      <c r="O309" s="83"/>
    </row>
    <row r="310" spans="1:15" s="53" customFormat="1" ht="12" x14ac:dyDescent="0.25">
      <c r="A310" s="47"/>
      <c r="B310" s="47"/>
      <c r="C310" s="104"/>
      <c r="D310" s="47"/>
      <c r="E310" s="77"/>
      <c r="F310" s="49"/>
      <c r="G310" s="52"/>
      <c r="H310" s="50"/>
      <c r="I310" s="97"/>
      <c r="J310" s="91"/>
      <c r="K310" s="92"/>
      <c r="L310" s="92"/>
      <c r="M310" s="87"/>
      <c r="N310" s="92"/>
      <c r="O310" s="83"/>
    </row>
    <row r="311" spans="1:15" s="53" customFormat="1" ht="84" x14ac:dyDescent="0.25">
      <c r="A311" s="47">
        <f>A309+10</f>
        <v>1320</v>
      </c>
      <c r="B311" s="47"/>
      <c r="C311" s="51" t="s">
        <v>187</v>
      </c>
      <c r="D311" s="47" t="s">
        <v>17</v>
      </c>
      <c r="E311" s="48">
        <v>1</v>
      </c>
      <c r="F311" s="49"/>
      <c r="G311" s="52"/>
      <c r="H311" s="50">
        <f>F311*E311</f>
        <v>0</v>
      </c>
      <c r="I311" s="91"/>
      <c r="J311" s="91"/>
      <c r="K311" s="92"/>
      <c r="L311" s="92"/>
      <c r="M311" s="87"/>
      <c r="N311" s="92"/>
      <c r="O311" s="83"/>
    </row>
    <row r="312" spans="1:15" s="53" customFormat="1" ht="12" x14ac:dyDescent="0.25">
      <c r="A312" s="47"/>
      <c r="B312" s="47"/>
      <c r="C312" s="104"/>
      <c r="D312" s="47"/>
      <c r="E312" s="77"/>
      <c r="F312" s="49"/>
      <c r="G312" s="52"/>
      <c r="H312" s="50"/>
      <c r="I312" s="97"/>
      <c r="J312" s="91"/>
      <c r="K312" s="92"/>
      <c r="L312" s="92"/>
      <c r="M312" s="87"/>
      <c r="N312" s="92"/>
      <c r="O312" s="83"/>
    </row>
    <row r="313" spans="1:15" s="53" customFormat="1" ht="72" x14ac:dyDescent="0.25">
      <c r="A313" s="47">
        <f>A311+10</f>
        <v>1330</v>
      </c>
      <c r="B313" s="47"/>
      <c r="C313" s="51" t="s">
        <v>167</v>
      </c>
      <c r="D313" s="47" t="s">
        <v>17</v>
      </c>
      <c r="E313" s="48">
        <v>2</v>
      </c>
      <c r="F313" s="49"/>
      <c r="G313" s="52"/>
      <c r="H313" s="50">
        <f>F313*E313</f>
        <v>0</v>
      </c>
      <c r="I313" s="91"/>
      <c r="J313" s="91"/>
      <c r="K313" s="92"/>
      <c r="L313" s="92"/>
      <c r="M313" s="87"/>
      <c r="N313" s="92"/>
      <c r="O313" s="83"/>
    </row>
    <row r="314" spans="1:15" s="53" customFormat="1" ht="12" x14ac:dyDescent="0.25">
      <c r="A314" s="47"/>
      <c r="B314" s="47"/>
      <c r="C314" s="104"/>
      <c r="D314" s="47"/>
      <c r="E314" s="77"/>
      <c r="F314" s="49"/>
      <c r="G314" s="52"/>
      <c r="H314" s="50"/>
      <c r="I314" s="97"/>
      <c r="J314" s="91"/>
      <c r="K314" s="92"/>
      <c r="L314" s="92"/>
      <c r="M314" s="87"/>
      <c r="N314" s="92"/>
      <c r="O314" s="83"/>
    </row>
    <row r="315" spans="1:15" s="53" customFormat="1" ht="84" x14ac:dyDescent="0.25">
      <c r="A315" s="47">
        <f>A313+10</f>
        <v>1340</v>
      </c>
      <c r="B315" s="47"/>
      <c r="C315" s="51" t="s">
        <v>168</v>
      </c>
      <c r="D315" s="47" t="s">
        <v>17</v>
      </c>
      <c r="E315" s="48">
        <v>1</v>
      </c>
      <c r="F315" s="49"/>
      <c r="G315" s="52"/>
      <c r="H315" s="50">
        <f>F315*E315</f>
        <v>0</v>
      </c>
      <c r="I315" s="91"/>
      <c r="J315" s="91"/>
      <c r="K315" s="92"/>
      <c r="L315" s="92"/>
      <c r="M315" s="87"/>
      <c r="N315" s="92"/>
      <c r="O315" s="83"/>
    </row>
    <row r="316" spans="1:15" s="53" customFormat="1" ht="12" x14ac:dyDescent="0.25">
      <c r="A316" s="47"/>
      <c r="B316" s="47"/>
      <c r="C316" s="104"/>
      <c r="D316" s="47"/>
      <c r="E316" s="77"/>
      <c r="F316" s="49"/>
      <c r="G316" s="52"/>
      <c r="H316" s="50"/>
      <c r="I316" s="97"/>
      <c r="J316" s="91"/>
      <c r="K316" s="92"/>
      <c r="L316" s="92"/>
      <c r="M316" s="87"/>
      <c r="N316" s="92"/>
      <c r="O316" s="83"/>
    </row>
    <row r="317" spans="1:15" s="53" customFormat="1" ht="84" x14ac:dyDescent="0.25">
      <c r="A317" s="47">
        <f>A315+10</f>
        <v>1350</v>
      </c>
      <c r="B317" s="47"/>
      <c r="C317" s="51" t="s">
        <v>169</v>
      </c>
      <c r="D317" s="47" t="s">
        <v>17</v>
      </c>
      <c r="E317" s="48">
        <v>3</v>
      </c>
      <c r="F317" s="49"/>
      <c r="G317" s="52"/>
      <c r="H317" s="50">
        <f>F317*E317</f>
        <v>0</v>
      </c>
      <c r="I317" s="91"/>
      <c r="J317" s="91"/>
      <c r="K317" s="92"/>
      <c r="L317" s="92"/>
      <c r="M317" s="87"/>
      <c r="N317" s="92"/>
      <c r="O317" s="83"/>
    </row>
    <row r="318" spans="1:15" s="53" customFormat="1" ht="12" x14ac:dyDescent="0.25">
      <c r="A318" s="47"/>
      <c r="B318" s="47"/>
      <c r="C318" s="104"/>
      <c r="D318" s="47"/>
      <c r="E318" s="77"/>
      <c r="F318" s="49"/>
      <c r="G318" s="52"/>
      <c r="H318" s="50"/>
      <c r="I318" s="97"/>
      <c r="J318" s="91"/>
      <c r="K318" s="92"/>
      <c r="L318" s="92"/>
      <c r="M318" s="87"/>
      <c r="N318" s="92"/>
      <c r="O318" s="83"/>
    </row>
    <row r="319" spans="1:15" s="53" customFormat="1" ht="84" x14ac:dyDescent="0.25">
      <c r="A319" s="47">
        <f>A317+10</f>
        <v>1360</v>
      </c>
      <c r="B319" s="47"/>
      <c r="C319" s="51" t="s">
        <v>170</v>
      </c>
      <c r="D319" s="47" t="s">
        <v>17</v>
      </c>
      <c r="E319" s="48">
        <v>1</v>
      </c>
      <c r="F319" s="49"/>
      <c r="G319" s="52"/>
      <c r="H319" s="50">
        <f>F319*E319</f>
        <v>0</v>
      </c>
      <c r="I319" s="91"/>
      <c r="J319" s="91"/>
      <c r="K319" s="92"/>
      <c r="L319" s="92"/>
      <c r="M319" s="87"/>
      <c r="N319" s="92"/>
      <c r="O319" s="83"/>
    </row>
    <row r="320" spans="1:15" s="53" customFormat="1" ht="12" x14ac:dyDescent="0.25">
      <c r="A320" s="47"/>
      <c r="B320" s="47"/>
      <c r="C320" s="104"/>
      <c r="D320" s="47"/>
      <c r="E320" s="77"/>
      <c r="F320" s="49"/>
      <c r="G320" s="52"/>
      <c r="H320" s="50"/>
      <c r="I320" s="97"/>
      <c r="J320" s="91"/>
      <c r="K320" s="92"/>
      <c r="L320" s="92"/>
      <c r="M320" s="87"/>
      <c r="N320" s="92"/>
      <c r="O320" s="83"/>
    </row>
    <row r="321" spans="1:15" s="53" customFormat="1" ht="84" x14ac:dyDescent="0.25">
      <c r="A321" s="47">
        <f>A319+10</f>
        <v>1370</v>
      </c>
      <c r="B321" s="47"/>
      <c r="C321" s="51" t="s">
        <v>171</v>
      </c>
      <c r="D321" s="47" t="s">
        <v>17</v>
      </c>
      <c r="E321" s="48">
        <v>1</v>
      </c>
      <c r="F321" s="49"/>
      <c r="G321" s="52"/>
      <c r="H321" s="50">
        <f>F321*E321</f>
        <v>0</v>
      </c>
      <c r="I321" s="91"/>
      <c r="J321" s="91"/>
      <c r="K321" s="92"/>
      <c r="L321" s="92"/>
      <c r="M321" s="87"/>
      <c r="N321" s="92"/>
      <c r="O321" s="83"/>
    </row>
    <row r="322" spans="1:15" s="53" customFormat="1" ht="12" x14ac:dyDescent="0.25">
      <c r="A322" s="47"/>
      <c r="B322" s="47"/>
      <c r="C322" s="104"/>
      <c r="D322" s="47"/>
      <c r="E322" s="77"/>
      <c r="F322" s="49"/>
      <c r="G322" s="52"/>
      <c r="H322" s="50"/>
      <c r="I322" s="97"/>
      <c r="J322" s="91"/>
      <c r="K322" s="92"/>
      <c r="L322" s="92"/>
      <c r="M322" s="87"/>
      <c r="N322" s="92"/>
      <c r="O322" s="83"/>
    </row>
    <row r="323" spans="1:15" s="53" customFormat="1" ht="84" x14ac:dyDescent="0.25">
      <c r="A323" s="47">
        <f>A321+10</f>
        <v>1380</v>
      </c>
      <c r="B323" s="47"/>
      <c r="C323" s="51" t="s">
        <v>172</v>
      </c>
      <c r="D323" s="47" t="s">
        <v>17</v>
      </c>
      <c r="E323" s="48">
        <v>1</v>
      </c>
      <c r="F323" s="49"/>
      <c r="G323" s="52"/>
      <c r="H323" s="50">
        <f>F323*E323</f>
        <v>0</v>
      </c>
      <c r="I323" s="91"/>
      <c r="J323" s="91"/>
      <c r="K323" s="92"/>
      <c r="L323" s="92"/>
      <c r="M323" s="87"/>
      <c r="N323" s="92"/>
      <c r="O323" s="83"/>
    </row>
    <row r="324" spans="1:15" s="53" customFormat="1" ht="12" x14ac:dyDescent="0.25">
      <c r="A324" s="47"/>
      <c r="B324" s="47"/>
      <c r="C324" s="104"/>
      <c r="D324" s="47"/>
      <c r="E324" s="77"/>
      <c r="F324" s="49"/>
      <c r="G324" s="52"/>
      <c r="H324" s="50"/>
      <c r="I324" s="97"/>
      <c r="J324" s="91"/>
      <c r="K324" s="92"/>
      <c r="L324" s="92"/>
      <c r="M324" s="87"/>
      <c r="N324" s="92"/>
      <c r="O324" s="83"/>
    </row>
    <row r="325" spans="1:15" s="53" customFormat="1" ht="84" x14ac:dyDescent="0.25">
      <c r="A325" s="47">
        <f>A323+10</f>
        <v>1390</v>
      </c>
      <c r="B325" s="47"/>
      <c r="C325" s="51" t="s">
        <v>173</v>
      </c>
      <c r="D325" s="47" t="s">
        <v>17</v>
      </c>
      <c r="E325" s="48">
        <v>2</v>
      </c>
      <c r="F325" s="49"/>
      <c r="G325" s="52"/>
      <c r="H325" s="50">
        <f>F325*E325</f>
        <v>0</v>
      </c>
      <c r="I325" s="91"/>
      <c r="J325" s="91"/>
      <c r="K325" s="92"/>
      <c r="L325" s="92"/>
      <c r="M325" s="87"/>
      <c r="N325" s="92"/>
      <c r="O325" s="83"/>
    </row>
    <row r="326" spans="1:15" s="53" customFormat="1" ht="12" x14ac:dyDescent="0.25">
      <c r="A326" s="47"/>
      <c r="B326" s="47"/>
      <c r="C326" s="51"/>
      <c r="D326" s="47"/>
      <c r="E326" s="48"/>
      <c r="F326" s="49"/>
      <c r="G326" s="52"/>
      <c r="H326" s="50"/>
      <c r="I326" s="91"/>
      <c r="J326" s="91"/>
      <c r="K326" s="92"/>
      <c r="L326" s="92"/>
      <c r="M326" s="87"/>
      <c r="N326" s="92"/>
      <c r="O326" s="83"/>
    </row>
    <row r="327" spans="1:15" s="53" customFormat="1" ht="84" x14ac:dyDescent="0.25">
      <c r="A327" s="47">
        <f>A325+10</f>
        <v>1400</v>
      </c>
      <c r="B327" s="47"/>
      <c r="C327" s="51" t="s">
        <v>188</v>
      </c>
      <c r="D327" s="47" t="s">
        <v>17</v>
      </c>
      <c r="E327" s="48">
        <v>2</v>
      </c>
      <c r="F327" s="49"/>
      <c r="G327" s="52"/>
      <c r="H327" s="50">
        <f>F327*E327</f>
        <v>0</v>
      </c>
      <c r="I327" s="91"/>
      <c r="J327" s="91"/>
      <c r="K327" s="92"/>
      <c r="L327" s="92"/>
      <c r="M327" s="87"/>
      <c r="N327" s="92"/>
      <c r="O327" s="83"/>
    </row>
    <row r="328" spans="1:15" s="53" customFormat="1" ht="12" x14ac:dyDescent="0.25">
      <c r="A328" s="47"/>
      <c r="B328" s="47"/>
      <c r="C328" s="104"/>
      <c r="D328" s="47"/>
      <c r="E328" s="77"/>
      <c r="F328" s="49"/>
      <c r="G328" s="52"/>
      <c r="H328" s="50"/>
      <c r="I328" s="97"/>
      <c r="J328" s="91"/>
      <c r="K328" s="92"/>
      <c r="L328" s="92"/>
      <c r="M328" s="87"/>
      <c r="N328" s="92"/>
      <c r="O328" s="83"/>
    </row>
    <row r="329" spans="1:15" x14ac:dyDescent="0.25">
      <c r="A329" s="39"/>
      <c r="B329" s="40" t="s">
        <v>159</v>
      </c>
      <c r="C329" s="105"/>
      <c r="D329" s="42"/>
      <c r="E329" s="43"/>
      <c r="F329" s="44"/>
      <c r="G329" s="45"/>
      <c r="H329" s="45"/>
      <c r="K329" s="84"/>
      <c r="L329" s="57"/>
      <c r="M329" s="58"/>
      <c r="N329" s="85"/>
      <c r="O329" s="86"/>
    </row>
    <row r="330" spans="1:15" s="53" customFormat="1" ht="12" x14ac:dyDescent="0.25">
      <c r="A330" s="47"/>
      <c r="B330" s="47"/>
      <c r="C330" s="104"/>
      <c r="D330" s="47"/>
      <c r="E330" s="77"/>
      <c r="F330" s="49"/>
      <c r="G330" s="52"/>
      <c r="H330" s="50"/>
      <c r="I330" s="97"/>
      <c r="J330" s="91"/>
      <c r="K330" s="92"/>
      <c r="L330" s="92"/>
      <c r="M330" s="87"/>
      <c r="N330" s="92"/>
      <c r="O330" s="83"/>
    </row>
    <row r="331" spans="1:15" s="53" customFormat="1" ht="168" x14ac:dyDescent="0.25">
      <c r="A331" s="47">
        <f>A327+10</f>
        <v>1410</v>
      </c>
      <c r="B331" s="47"/>
      <c r="C331" s="51" t="s">
        <v>189</v>
      </c>
      <c r="D331" s="47" t="s">
        <v>17</v>
      </c>
      <c r="E331" s="77">
        <v>3</v>
      </c>
      <c r="F331" s="49"/>
      <c r="G331" s="52"/>
      <c r="H331" s="50">
        <f t="shared" ref="H331:H334" si="183">F331*E331</f>
        <v>0</v>
      </c>
      <c r="I331" s="97"/>
      <c r="J331" s="91"/>
      <c r="K331" s="92"/>
      <c r="L331" s="92"/>
      <c r="M331" s="87"/>
      <c r="N331" s="92"/>
      <c r="O331" s="83"/>
    </row>
    <row r="332" spans="1:15" s="53" customFormat="1" ht="132" x14ac:dyDescent="0.25">
      <c r="A332" s="47">
        <f>A331+10</f>
        <v>1420</v>
      </c>
      <c r="B332" s="47"/>
      <c r="C332" s="51" t="s">
        <v>190</v>
      </c>
      <c r="D332" s="47" t="s">
        <v>17</v>
      </c>
      <c r="E332" s="77">
        <v>1</v>
      </c>
      <c r="F332" s="49"/>
      <c r="G332" s="52"/>
      <c r="H332" s="50">
        <f t="shared" si="183"/>
        <v>0</v>
      </c>
      <c r="I332" s="97"/>
      <c r="J332" s="91"/>
      <c r="K332" s="92"/>
      <c r="L332" s="92"/>
      <c r="M332" s="87"/>
      <c r="N332" s="92"/>
      <c r="O332" s="83"/>
    </row>
    <row r="333" spans="1:15" s="53" customFormat="1" ht="180" x14ac:dyDescent="0.25">
      <c r="A333" s="47">
        <f>A332+10</f>
        <v>1430</v>
      </c>
      <c r="B333" s="47"/>
      <c r="C333" s="51" t="s">
        <v>191</v>
      </c>
      <c r="D333" s="47" t="s">
        <v>17</v>
      </c>
      <c r="E333" s="77">
        <v>1</v>
      </c>
      <c r="F333" s="49"/>
      <c r="G333" s="52"/>
      <c r="H333" s="50">
        <f t="shared" si="183"/>
        <v>0</v>
      </c>
      <c r="I333" s="97"/>
      <c r="J333" s="91"/>
      <c r="K333" s="92"/>
      <c r="L333" s="92"/>
      <c r="M333" s="87"/>
      <c r="N333" s="92"/>
      <c r="O333" s="83"/>
    </row>
    <row r="334" spans="1:15" s="53" customFormat="1" ht="180" x14ac:dyDescent="0.25">
      <c r="A334" s="47">
        <f>A333+10</f>
        <v>1440</v>
      </c>
      <c r="B334" s="47"/>
      <c r="C334" s="51" t="s">
        <v>192</v>
      </c>
      <c r="D334" s="47" t="s">
        <v>17</v>
      </c>
      <c r="E334" s="77">
        <v>1</v>
      </c>
      <c r="F334" s="49"/>
      <c r="G334" s="52"/>
      <c r="H334" s="50">
        <f t="shared" si="183"/>
        <v>0</v>
      </c>
      <c r="I334" s="97"/>
      <c r="J334" s="91"/>
      <c r="K334" s="92"/>
      <c r="L334" s="92"/>
      <c r="M334" s="87"/>
      <c r="N334" s="92"/>
      <c r="O334" s="83"/>
    </row>
    <row r="335" spans="1:15" s="53" customFormat="1" ht="12" x14ac:dyDescent="0.25">
      <c r="A335" s="47"/>
      <c r="B335" s="47"/>
      <c r="C335" s="104"/>
      <c r="D335" s="47"/>
      <c r="E335" s="77"/>
      <c r="F335" s="49"/>
      <c r="G335" s="52"/>
      <c r="H335" s="50"/>
      <c r="I335" s="97"/>
      <c r="J335" s="91"/>
      <c r="K335" s="92"/>
      <c r="L335" s="92"/>
      <c r="M335" s="87"/>
      <c r="N335" s="92"/>
      <c r="O335" s="83"/>
    </row>
    <row r="336" spans="1:15" s="53" customFormat="1" ht="168" x14ac:dyDescent="0.25">
      <c r="A336" s="47">
        <f>A334+10</f>
        <v>1450</v>
      </c>
      <c r="B336" s="47"/>
      <c r="C336" s="51" t="s">
        <v>193</v>
      </c>
      <c r="D336" s="47" t="s">
        <v>17</v>
      </c>
      <c r="E336" s="77">
        <v>2</v>
      </c>
      <c r="F336" s="49"/>
      <c r="G336" s="52"/>
      <c r="H336" s="50">
        <f>F336*E336</f>
        <v>0</v>
      </c>
      <c r="I336" s="97"/>
      <c r="J336" s="91"/>
      <c r="K336" s="92"/>
      <c r="L336" s="92"/>
      <c r="M336" s="87"/>
      <c r="N336" s="92"/>
      <c r="O336" s="83"/>
    </row>
    <row r="337" spans="1:15" s="53" customFormat="1" ht="12" x14ac:dyDescent="0.25">
      <c r="A337" s="47"/>
      <c r="B337" s="47"/>
      <c r="C337" s="104"/>
      <c r="D337" s="47"/>
      <c r="E337" s="77"/>
      <c r="F337" s="49"/>
      <c r="G337" s="52"/>
      <c r="H337" s="50"/>
      <c r="I337" s="97"/>
      <c r="J337" s="91"/>
      <c r="K337" s="92"/>
      <c r="L337" s="92"/>
      <c r="M337" s="87"/>
      <c r="N337" s="92"/>
      <c r="O337" s="83"/>
    </row>
    <row r="338" spans="1:15" s="53" customFormat="1" ht="168" x14ac:dyDescent="0.25">
      <c r="A338" s="47">
        <f>A336+10</f>
        <v>1460</v>
      </c>
      <c r="B338" s="47"/>
      <c r="C338" s="51" t="s">
        <v>194</v>
      </c>
      <c r="D338" s="47" t="s">
        <v>17</v>
      </c>
      <c r="E338" s="77">
        <v>5</v>
      </c>
      <c r="F338" s="49"/>
      <c r="G338" s="52"/>
      <c r="H338" s="50">
        <f>F338*E338</f>
        <v>0</v>
      </c>
      <c r="I338" s="97"/>
      <c r="J338" s="91"/>
      <c r="K338" s="92"/>
      <c r="L338" s="92"/>
      <c r="M338" s="87"/>
      <c r="N338" s="92"/>
      <c r="O338" s="83"/>
    </row>
    <row r="339" spans="1:15" s="53" customFormat="1" ht="12" x14ac:dyDescent="0.25">
      <c r="A339" s="47"/>
      <c r="B339" s="47"/>
      <c r="C339" s="104"/>
      <c r="D339" s="47"/>
      <c r="E339" s="77"/>
      <c r="F339" s="49"/>
      <c r="G339" s="52"/>
      <c r="H339" s="50"/>
      <c r="I339" s="97"/>
      <c r="J339" s="91"/>
      <c r="K339" s="92"/>
      <c r="L339" s="92"/>
      <c r="M339" s="87"/>
      <c r="N339" s="92"/>
      <c r="O339" s="83"/>
    </row>
    <row r="340" spans="1:15" s="53" customFormat="1" ht="156" x14ac:dyDescent="0.25">
      <c r="A340" s="47">
        <f t="shared" ref="A340" si="184">A338+10</f>
        <v>1470</v>
      </c>
      <c r="B340" s="47"/>
      <c r="C340" s="51" t="s">
        <v>196</v>
      </c>
      <c r="D340" s="47" t="s">
        <v>17</v>
      </c>
      <c r="E340" s="77">
        <v>5</v>
      </c>
      <c r="F340" s="49"/>
      <c r="G340" s="52"/>
      <c r="H340" s="50">
        <f t="shared" ref="H340" si="185">F340*E340</f>
        <v>0</v>
      </c>
      <c r="I340" s="97"/>
      <c r="J340" s="91"/>
      <c r="K340" s="92"/>
      <c r="L340" s="92"/>
      <c r="M340" s="87"/>
      <c r="N340" s="92"/>
      <c r="O340" s="83"/>
    </row>
    <row r="341" spans="1:15" s="53" customFormat="1" ht="12" x14ac:dyDescent="0.25">
      <c r="A341" s="47"/>
      <c r="B341" s="47"/>
      <c r="C341" s="104"/>
      <c r="D341" s="47"/>
      <c r="E341" s="77"/>
      <c r="F341" s="49"/>
      <c r="G341" s="52"/>
      <c r="H341" s="50"/>
      <c r="I341" s="97"/>
      <c r="J341" s="91"/>
      <c r="K341" s="92"/>
      <c r="L341" s="92"/>
      <c r="M341" s="87"/>
      <c r="N341" s="92"/>
      <c r="O341" s="83"/>
    </row>
    <row r="342" spans="1:15" s="53" customFormat="1" ht="180" x14ac:dyDescent="0.25">
      <c r="A342" s="47">
        <f t="shared" ref="A342" si="186">A340+10</f>
        <v>1480</v>
      </c>
      <c r="B342" s="47"/>
      <c r="C342" s="51" t="s">
        <v>195</v>
      </c>
      <c r="D342" s="47" t="s">
        <v>17</v>
      </c>
      <c r="E342" s="77">
        <v>1</v>
      </c>
      <c r="F342" s="49"/>
      <c r="G342" s="52"/>
      <c r="H342" s="50">
        <f t="shared" ref="H342" si="187">F342*E342</f>
        <v>0</v>
      </c>
      <c r="I342" s="97"/>
      <c r="J342" s="91"/>
      <c r="K342" s="92"/>
      <c r="L342" s="92"/>
      <c r="M342" s="87"/>
      <c r="N342" s="92"/>
      <c r="O342" s="83"/>
    </row>
    <row r="343" spans="1:15" s="53" customFormat="1" ht="12" x14ac:dyDescent="0.25">
      <c r="A343" s="47"/>
      <c r="B343" s="47"/>
      <c r="C343" s="104"/>
      <c r="D343" s="47"/>
      <c r="E343" s="77"/>
      <c r="F343" s="49"/>
      <c r="G343" s="52"/>
      <c r="H343" s="50"/>
      <c r="I343" s="97"/>
      <c r="J343" s="91"/>
      <c r="K343" s="92"/>
      <c r="L343" s="92"/>
      <c r="M343" s="87"/>
      <c r="N343" s="92"/>
      <c r="O343" s="83"/>
    </row>
    <row r="344" spans="1:15" s="53" customFormat="1" ht="180" x14ac:dyDescent="0.25">
      <c r="A344" s="47">
        <f t="shared" ref="A344" si="188">A342+10</f>
        <v>1490</v>
      </c>
      <c r="B344" s="47"/>
      <c r="C344" s="51" t="s">
        <v>198</v>
      </c>
      <c r="D344" s="47" t="s">
        <v>17</v>
      </c>
      <c r="E344" s="77">
        <v>1</v>
      </c>
      <c r="F344" s="49"/>
      <c r="G344" s="52"/>
      <c r="H344" s="50">
        <f t="shared" ref="H344" si="189">F344*E344</f>
        <v>0</v>
      </c>
      <c r="I344" s="97"/>
      <c r="J344" s="91"/>
      <c r="K344" s="92"/>
      <c r="L344" s="92"/>
      <c r="M344" s="87"/>
      <c r="N344" s="92"/>
      <c r="O344" s="83"/>
    </row>
    <row r="345" spans="1:15" s="53" customFormat="1" ht="12" x14ac:dyDescent="0.25">
      <c r="A345" s="47"/>
      <c r="B345" s="47"/>
      <c r="C345" s="104"/>
      <c r="D345" s="47"/>
      <c r="E345" s="77"/>
      <c r="F345" s="49"/>
      <c r="G345" s="52"/>
      <c r="H345" s="50"/>
      <c r="I345" s="97"/>
      <c r="J345" s="91"/>
      <c r="K345" s="92"/>
      <c r="L345" s="92"/>
      <c r="M345" s="87"/>
      <c r="N345" s="92"/>
      <c r="O345" s="83"/>
    </row>
    <row r="346" spans="1:15" s="53" customFormat="1" ht="168" x14ac:dyDescent="0.25">
      <c r="A346" s="47">
        <f t="shared" ref="A346" si="190">A344+10</f>
        <v>1500</v>
      </c>
      <c r="B346" s="47"/>
      <c r="C346" s="51" t="s">
        <v>197</v>
      </c>
      <c r="D346" s="47" t="s">
        <v>17</v>
      </c>
      <c r="E346" s="77">
        <v>1</v>
      </c>
      <c r="F346" s="49"/>
      <c r="G346" s="52"/>
      <c r="H346" s="50">
        <f t="shared" ref="H346" si="191">F346*E346</f>
        <v>0</v>
      </c>
      <c r="I346" s="97"/>
      <c r="J346" s="91"/>
      <c r="K346" s="92"/>
      <c r="L346" s="92"/>
      <c r="M346" s="87"/>
      <c r="N346" s="92"/>
      <c r="O346" s="83"/>
    </row>
    <row r="347" spans="1:15" s="53" customFormat="1" ht="12" x14ac:dyDescent="0.25">
      <c r="A347" s="47"/>
      <c r="B347" s="47"/>
      <c r="C347" s="104"/>
      <c r="D347" s="47"/>
      <c r="E347" s="77"/>
      <c r="F347" s="49"/>
      <c r="G347" s="52"/>
      <c r="H347" s="50"/>
      <c r="I347" s="97"/>
      <c r="J347" s="91"/>
      <c r="K347" s="92"/>
      <c r="L347" s="92"/>
      <c r="M347" s="87"/>
      <c r="N347" s="92"/>
      <c r="O347" s="83"/>
    </row>
    <row r="348" spans="1:15" s="53" customFormat="1" ht="180" x14ac:dyDescent="0.25">
      <c r="A348" s="47">
        <f t="shared" ref="A348" si="192">A346+10</f>
        <v>1510</v>
      </c>
      <c r="B348" s="47"/>
      <c r="C348" s="51" t="s">
        <v>199</v>
      </c>
      <c r="D348" s="47" t="s">
        <v>17</v>
      </c>
      <c r="E348" s="77">
        <v>1</v>
      </c>
      <c r="F348" s="49"/>
      <c r="G348" s="52"/>
      <c r="H348" s="50">
        <f t="shared" ref="H348" si="193">F348*E348</f>
        <v>0</v>
      </c>
      <c r="I348" s="97"/>
      <c r="J348" s="91"/>
      <c r="K348" s="92"/>
      <c r="L348" s="92"/>
      <c r="M348" s="87"/>
      <c r="N348" s="92"/>
      <c r="O348" s="83"/>
    </row>
    <row r="349" spans="1:15" s="53" customFormat="1" ht="12" x14ac:dyDescent="0.25">
      <c r="A349" s="47"/>
      <c r="B349" s="47"/>
      <c r="C349" s="104"/>
      <c r="D349" s="47"/>
      <c r="E349" s="77"/>
      <c r="F349" s="49"/>
      <c r="G349" s="52"/>
      <c r="H349" s="50"/>
      <c r="I349" s="97"/>
      <c r="J349" s="91"/>
      <c r="K349" s="92"/>
      <c r="L349" s="92"/>
      <c r="M349" s="87"/>
      <c r="N349" s="92"/>
      <c r="O349" s="83"/>
    </row>
    <row r="350" spans="1:15" s="53" customFormat="1" ht="180" x14ac:dyDescent="0.25">
      <c r="A350" s="47">
        <f t="shared" ref="A350" si="194">A348+10</f>
        <v>1520</v>
      </c>
      <c r="B350" s="47"/>
      <c r="C350" s="51" t="s">
        <v>200</v>
      </c>
      <c r="D350" s="47" t="s">
        <v>17</v>
      </c>
      <c r="E350" s="77">
        <v>1</v>
      </c>
      <c r="F350" s="49"/>
      <c r="G350" s="52"/>
      <c r="H350" s="50">
        <f t="shared" ref="H350" si="195">F350*E350</f>
        <v>0</v>
      </c>
      <c r="I350" s="97"/>
      <c r="J350" s="91"/>
      <c r="K350" s="92"/>
      <c r="L350" s="92"/>
      <c r="M350" s="87"/>
      <c r="N350" s="92"/>
      <c r="O350" s="83"/>
    </row>
    <row r="351" spans="1:15" s="53" customFormat="1" ht="12" x14ac:dyDescent="0.25">
      <c r="A351" s="47"/>
      <c r="B351" s="47"/>
      <c r="C351" s="104"/>
      <c r="D351" s="47"/>
      <c r="E351" s="77"/>
      <c r="F351" s="49"/>
      <c r="G351" s="52"/>
      <c r="H351" s="50"/>
      <c r="I351" s="97"/>
      <c r="J351" s="91"/>
      <c r="K351" s="92"/>
      <c r="L351" s="92"/>
      <c r="M351" s="87"/>
      <c r="N351" s="92"/>
      <c r="O351" s="83"/>
    </row>
    <row r="352" spans="1:15" s="53" customFormat="1" ht="168" x14ac:dyDescent="0.25">
      <c r="A352" s="47">
        <f t="shared" ref="A352" si="196">A350+10</f>
        <v>1530</v>
      </c>
      <c r="B352" s="47"/>
      <c r="C352" s="51" t="s">
        <v>189</v>
      </c>
      <c r="D352" s="47" t="s">
        <v>17</v>
      </c>
      <c r="E352" s="77">
        <v>1</v>
      </c>
      <c r="F352" s="49"/>
      <c r="G352" s="52"/>
      <c r="H352" s="50">
        <f t="shared" ref="H352" si="197">F352*E352</f>
        <v>0</v>
      </c>
      <c r="I352" s="97"/>
      <c r="J352" s="91"/>
      <c r="K352" s="92"/>
      <c r="L352" s="92"/>
      <c r="M352" s="87"/>
      <c r="N352" s="92"/>
      <c r="O352" s="83"/>
    </row>
    <row r="353" spans="1:15" s="53" customFormat="1" ht="12" x14ac:dyDescent="0.25">
      <c r="A353" s="47"/>
      <c r="B353" s="47"/>
      <c r="C353" s="104"/>
      <c r="D353" s="47"/>
      <c r="E353" s="77"/>
      <c r="F353" s="49"/>
      <c r="G353" s="52"/>
      <c r="H353" s="50"/>
      <c r="I353" s="97"/>
      <c r="J353" s="91"/>
      <c r="K353" s="92"/>
      <c r="L353" s="92"/>
      <c r="M353" s="87"/>
      <c r="N353" s="92"/>
      <c r="O353" s="83"/>
    </row>
    <row r="354" spans="1:15" s="53" customFormat="1" ht="15.75" x14ac:dyDescent="0.25">
      <c r="A354" s="68"/>
      <c r="B354" s="69" t="s">
        <v>160</v>
      </c>
      <c r="C354" s="70"/>
      <c r="D354" s="71"/>
      <c r="E354" s="72"/>
      <c r="F354" s="73"/>
      <c r="G354" s="74"/>
      <c r="H354" s="75"/>
      <c r="I354" s="91"/>
      <c r="J354" s="91"/>
      <c r="K354" s="84"/>
      <c r="L354" s="89"/>
      <c r="M354" s="90"/>
      <c r="N354" s="85"/>
      <c r="O354" s="86"/>
    </row>
    <row r="355" spans="1:15" x14ac:dyDescent="0.25">
      <c r="A355" s="39"/>
      <c r="B355" s="40" t="s">
        <v>159</v>
      </c>
      <c r="C355" s="105"/>
      <c r="D355" s="42"/>
      <c r="E355" s="43"/>
      <c r="F355" s="44"/>
      <c r="G355" s="45"/>
      <c r="H355" s="45"/>
      <c r="K355" s="84"/>
      <c r="L355" s="57"/>
      <c r="M355" s="58"/>
      <c r="N355" s="85"/>
      <c r="O355" s="86"/>
    </row>
    <row r="356" spans="1:15" s="53" customFormat="1" ht="12" x14ac:dyDescent="0.25">
      <c r="A356" s="47"/>
      <c r="B356" s="47"/>
      <c r="C356" s="104"/>
      <c r="D356" s="47"/>
      <c r="E356" s="77"/>
      <c r="F356" s="49"/>
      <c r="G356" s="52"/>
      <c r="H356" s="50"/>
      <c r="I356" s="97"/>
      <c r="J356" s="91"/>
      <c r="K356" s="92"/>
      <c r="L356" s="92"/>
      <c r="M356" s="87"/>
      <c r="N356" s="92"/>
      <c r="O356" s="83"/>
    </row>
    <row r="357" spans="1:15" s="53" customFormat="1" ht="120" x14ac:dyDescent="0.25">
      <c r="A357" s="47">
        <f>A352+10</f>
        <v>1540</v>
      </c>
      <c r="B357" s="47"/>
      <c r="C357" s="106" t="s">
        <v>205</v>
      </c>
      <c r="D357" s="47" t="s">
        <v>17</v>
      </c>
      <c r="E357" s="48">
        <v>7</v>
      </c>
      <c r="F357" s="108"/>
      <c r="G357" s="109"/>
      <c r="H357" s="50">
        <f>F357*E357</f>
        <v>0</v>
      </c>
      <c r="I357" s="97"/>
      <c r="J357" s="91"/>
      <c r="K357" s="92"/>
      <c r="L357" s="92"/>
      <c r="M357" s="87"/>
      <c r="N357" s="92"/>
      <c r="O357" s="83"/>
    </row>
    <row r="358" spans="1:15" s="53" customFormat="1" ht="12" x14ac:dyDescent="0.25">
      <c r="A358" s="47"/>
      <c r="B358" s="47"/>
      <c r="C358" s="104"/>
      <c r="D358" s="47"/>
      <c r="E358" s="77"/>
      <c r="F358" s="49"/>
      <c r="G358" s="52"/>
      <c r="H358" s="50"/>
      <c r="I358" s="97"/>
      <c r="J358" s="91"/>
      <c r="K358" s="92"/>
      <c r="L358" s="92"/>
      <c r="M358" s="87"/>
      <c r="N358" s="92"/>
      <c r="O358" s="83"/>
    </row>
    <row r="359" spans="1:15" s="53" customFormat="1" ht="132" x14ac:dyDescent="0.25">
      <c r="A359" s="47">
        <f>A357+10</f>
        <v>1550</v>
      </c>
      <c r="B359" s="47"/>
      <c r="C359" s="106" t="s">
        <v>206</v>
      </c>
      <c r="D359" s="47" t="s">
        <v>17</v>
      </c>
      <c r="E359" s="48">
        <v>2</v>
      </c>
      <c r="F359" s="108"/>
      <c r="G359" s="109"/>
      <c r="H359" s="50">
        <f>F359*E359</f>
        <v>0</v>
      </c>
      <c r="I359" s="97"/>
      <c r="J359" s="91"/>
      <c r="K359" s="92"/>
      <c r="L359" s="92"/>
      <c r="M359" s="87"/>
      <c r="N359" s="92"/>
      <c r="O359" s="83"/>
    </row>
    <row r="360" spans="1:15" s="53" customFormat="1" ht="12" x14ac:dyDescent="0.25">
      <c r="A360" s="47"/>
      <c r="B360" s="47"/>
      <c r="C360" s="104"/>
      <c r="D360" s="47"/>
      <c r="E360" s="77"/>
      <c r="F360" s="49"/>
      <c r="G360" s="52"/>
      <c r="H360" s="50"/>
      <c r="I360" s="97"/>
      <c r="J360" s="91"/>
      <c r="K360" s="92"/>
      <c r="L360" s="92"/>
      <c r="M360" s="87"/>
      <c r="N360" s="92"/>
      <c r="O360" s="83"/>
    </row>
    <row r="361" spans="1:15" s="53" customFormat="1" ht="132" x14ac:dyDescent="0.25">
      <c r="A361" s="47">
        <f>A359+10</f>
        <v>1560</v>
      </c>
      <c r="B361" s="47"/>
      <c r="C361" s="106" t="s">
        <v>207</v>
      </c>
      <c r="D361" s="47" t="s">
        <v>17</v>
      </c>
      <c r="E361" s="77">
        <v>6</v>
      </c>
      <c r="F361" s="49"/>
      <c r="G361" s="52"/>
      <c r="H361" s="50">
        <f>F361*E361</f>
        <v>0</v>
      </c>
      <c r="I361" s="97"/>
      <c r="J361" s="91"/>
      <c r="K361" s="92"/>
      <c r="L361" s="92"/>
      <c r="M361" s="87"/>
      <c r="N361" s="92"/>
      <c r="O361" s="83"/>
    </row>
    <row r="362" spans="1:15" s="53" customFormat="1" ht="12" x14ac:dyDescent="0.25">
      <c r="A362" s="47"/>
      <c r="B362" s="47"/>
      <c r="C362" s="104"/>
      <c r="D362" s="47"/>
      <c r="E362" s="77"/>
      <c r="F362" s="49"/>
      <c r="G362" s="52"/>
      <c r="H362" s="50"/>
      <c r="I362" s="97"/>
      <c r="J362" s="91"/>
      <c r="K362" s="92"/>
      <c r="L362" s="92"/>
      <c r="M362" s="87"/>
      <c r="N362" s="92"/>
      <c r="O362" s="83"/>
    </row>
    <row r="363" spans="1:15" s="53" customFormat="1" ht="132" x14ac:dyDescent="0.25">
      <c r="A363" s="47">
        <f t="shared" ref="A363" si="198">A361+10</f>
        <v>1570</v>
      </c>
      <c r="B363" s="47"/>
      <c r="C363" s="106" t="s">
        <v>208</v>
      </c>
      <c r="D363" s="47" t="s">
        <v>17</v>
      </c>
      <c r="E363" s="77">
        <v>1</v>
      </c>
      <c r="F363" s="49"/>
      <c r="G363" s="52"/>
      <c r="H363" s="50">
        <f t="shared" ref="H363" si="199">F363*E363</f>
        <v>0</v>
      </c>
      <c r="I363" s="97"/>
      <c r="J363" s="91"/>
      <c r="K363" s="92"/>
      <c r="L363" s="92"/>
      <c r="M363" s="87"/>
      <c r="N363" s="92"/>
      <c r="O363" s="83"/>
    </row>
    <row r="364" spans="1:15" s="53" customFormat="1" ht="12" x14ac:dyDescent="0.25">
      <c r="A364" s="47"/>
      <c r="B364" s="47"/>
      <c r="C364" s="104"/>
      <c r="D364" s="47"/>
      <c r="E364" s="77"/>
      <c r="F364" s="49"/>
      <c r="G364" s="52"/>
      <c r="H364" s="50"/>
      <c r="I364" s="97"/>
      <c r="J364" s="91"/>
      <c r="K364" s="92"/>
      <c r="L364" s="92"/>
      <c r="M364" s="87"/>
      <c r="N364" s="92"/>
      <c r="O364" s="83"/>
    </row>
    <row r="365" spans="1:15" s="53" customFormat="1" ht="15.75" x14ac:dyDescent="0.25">
      <c r="A365" s="68"/>
      <c r="B365" s="69" t="s">
        <v>72</v>
      </c>
      <c r="C365" s="70"/>
      <c r="D365" s="71"/>
      <c r="E365" s="72"/>
      <c r="F365" s="73"/>
      <c r="G365" s="74"/>
      <c r="H365" s="75"/>
      <c r="I365" s="91"/>
      <c r="J365" s="91"/>
      <c r="K365" s="84"/>
      <c r="L365" s="89"/>
      <c r="M365" s="90"/>
      <c r="N365" s="85"/>
      <c r="O365" s="86"/>
    </row>
    <row r="366" spans="1:15" x14ac:dyDescent="0.25">
      <c r="A366" s="39"/>
      <c r="B366" s="40" t="s">
        <v>73</v>
      </c>
      <c r="C366" s="105"/>
      <c r="D366" s="42"/>
      <c r="E366" s="43"/>
      <c r="F366" s="44"/>
      <c r="G366" s="45"/>
      <c r="H366" s="45"/>
      <c r="K366" s="84"/>
      <c r="L366" s="57"/>
      <c r="M366" s="58"/>
      <c r="N366" s="85"/>
      <c r="O366" s="86"/>
    </row>
    <row r="367" spans="1:15" x14ac:dyDescent="0.25">
      <c r="A367" s="47"/>
      <c r="B367" s="47"/>
      <c r="C367" s="104"/>
      <c r="D367" s="47"/>
      <c r="E367" s="77"/>
      <c r="F367" s="49"/>
      <c r="G367" s="52"/>
      <c r="H367" s="50"/>
      <c r="K367" s="92"/>
      <c r="L367" s="92"/>
      <c r="M367" s="87"/>
      <c r="N367" s="92"/>
      <c r="O367" s="83"/>
    </row>
    <row r="368" spans="1:15" s="53" customFormat="1" ht="120" x14ac:dyDescent="0.25">
      <c r="A368" s="47">
        <f>A363+10</f>
        <v>1580</v>
      </c>
      <c r="B368" s="47"/>
      <c r="C368" s="106" t="s">
        <v>74</v>
      </c>
      <c r="D368" s="47" t="s">
        <v>18</v>
      </c>
      <c r="E368" s="48">
        <v>7</v>
      </c>
      <c r="F368" s="49"/>
      <c r="G368" s="52"/>
      <c r="H368" s="50">
        <f>F368*E368</f>
        <v>0</v>
      </c>
      <c r="I368" s="91"/>
      <c r="J368" s="91"/>
      <c r="K368" s="92"/>
      <c r="L368" s="92"/>
      <c r="M368" s="87"/>
      <c r="N368" s="92"/>
      <c r="O368" s="83"/>
    </row>
    <row r="369" spans="1:15" s="53" customFormat="1" ht="12" x14ac:dyDescent="0.25">
      <c r="A369" s="47"/>
      <c r="B369" s="47"/>
      <c r="C369" s="100"/>
      <c r="D369" s="47"/>
      <c r="E369" s="48"/>
      <c r="F369" s="49"/>
      <c r="G369" s="52"/>
      <c r="H369" s="50"/>
      <c r="I369" s="91"/>
      <c r="J369" s="91"/>
      <c r="K369" s="92"/>
      <c r="L369" s="92"/>
      <c r="M369" s="87"/>
      <c r="N369" s="92"/>
      <c r="O369" s="83"/>
    </row>
    <row r="370" spans="1:15" s="53" customFormat="1" ht="96" x14ac:dyDescent="0.25">
      <c r="A370" s="47">
        <f>A368+10</f>
        <v>1590</v>
      </c>
      <c r="B370" s="47"/>
      <c r="C370" s="106" t="s">
        <v>201</v>
      </c>
      <c r="D370" s="47" t="s">
        <v>17</v>
      </c>
      <c r="E370" s="48">
        <v>1</v>
      </c>
      <c r="F370" s="49"/>
      <c r="G370" s="52"/>
      <c r="H370" s="50">
        <f t="shared" ref="H370" si="200">F370*E370</f>
        <v>0</v>
      </c>
      <c r="I370" s="91"/>
      <c r="J370" s="91"/>
      <c r="K370" s="92"/>
      <c r="L370" s="92"/>
      <c r="M370" s="87"/>
      <c r="N370" s="92"/>
      <c r="O370" s="83"/>
    </row>
    <row r="371" spans="1:15" s="53" customFormat="1" ht="12" x14ac:dyDescent="0.25">
      <c r="A371" s="47"/>
      <c r="B371" s="47"/>
      <c r="C371" s="100"/>
      <c r="D371" s="47"/>
      <c r="E371" s="48"/>
      <c r="F371" s="49"/>
      <c r="G371" s="52"/>
      <c r="H371" s="50"/>
      <c r="I371" s="91"/>
      <c r="J371" s="91"/>
      <c r="K371" s="92"/>
      <c r="L371" s="92"/>
      <c r="M371" s="87"/>
      <c r="N371" s="92"/>
      <c r="O371" s="83"/>
    </row>
    <row r="372" spans="1:15" s="53" customFormat="1" ht="108" x14ac:dyDescent="0.25">
      <c r="A372" s="47">
        <f t="shared" ref="A372" si="201">A370+10</f>
        <v>1600</v>
      </c>
      <c r="B372" s="47"/>
      <c r="C372" s="106" t="s">
        <v>202</v>
      </c>
      <c r="D372" s="47" t="s">
        <v>17</v>
      </c>
      <c r="E372" s="48">
        <v>1</v>
      </c>
      <c r="F372" s="49"/>
      <c r="G372" s="52"/>
      <c r="H372" s="50">
        <f t="shared" ref="H372" si="202">F372*E372</f>
        <v>0</v>
      </c>
      <c r="I372" s="91"/>
      <c r="J372" s="91"/>
      <c r="K372" s="92"/>
      <c r="L372" s="92"/>
      <c r="M372" s="87"/>
      <c r="N372" s="92"/>
      <c r="O372" s="83"/>
    </row>
    <row r="373" spans="1:15" s="53" customFormat="1" ht="12" x14ac:dyDescent="0.25">
      <c r="A373" s="47"/>
      <c r="B373" s="47"/>
      <c r="C373" s="100"/>
      <c r="D373" s="47"/>
      <c r="E373" s="48"/>
      <c r="F373" s="49"/>
      <c r="G373" s="52"/>
      <c r="H373" s="50"/>
      <c r="I373" s="91"/>
      <c r="J373" s="91"/>
      <c r="K373" s="92"/>
      <c r="L373" s="92"/>
      <c r="M373" s="87"/>
      <c r="N373" s="92"/>
      <c r="O373" s="83"/>
    </row>
    <row r="374" spans="1:15" s="53" customFormat="1" ht="144" x14ac:dyDescent="0.25">
      <c r="A374" s="47">
        <f t="shared" ref="A374" si="203">A372+10</f>
        <v>1610</v>
      </c>
      <c r="B374" s="47"/>
      <c r="C374" s="106" t="s">
        <v>203</v>
      </c>
      <c r="D374" s="47" t="s">
        <v>17</v>
      </c>
      <c r="E374" s="48">
        <v>2</v>
      </c>
      <c r="F374" s="49"/>
      <c r="G374" s="52"/>
      <c r="H374" s="50">
        <f t="shared" ref="H374" si="204">F374*E374</f>
        <v>0</v>
      </c>
      <c r="I374" s="91"/>
      <c r="J374" s="91"/>
      <c r="K374" s="92"/>
      <c r="L374" s="92"/>
      <c r="M374" s="87"/>
      <c r="N374" s="92"/>
      <c r="O374" s="83"/>
    </row>
    <row r="375" spans="1:15" s="53" customFormat="1" ht="12" x14ac:dyDescent="0.25">
      <c r="A375" s="47"/>
      <c r="B375" s="47"/>
      <c r="C375" s="100"/>
      <c r="D375" s="47"/>
      <c r="E375" s="48"/>
      <c r="F375" s="49"/>
      <c r="G375" s="52"/>
      <c r="H375" s="50"/>
      <c r="I375" s="91"/>
      <c r="J375" s="91"/>
      <c r="K375" s="92"/>
      <c r="L375" s="92"/>
      <c r="M375" s="87"/>
      <c r="N375" s="92"/>
      <c r="O375" s="83"/>
    </row>
    <row r="376" spans="1:15" s="53" customFormat="1" ht="156" x14ac:dyDescent="0.25">
      <c r="A376" s="47">
        <f t="shared" ref="A376" si="205">A374+10</f>
        <v>1620</v>
      </c>
      <c r="B376" s="47"/>
      <c r="C376" s="106" t="s">
        <v>204</v>
      </c>
      <c r="D376" s="47" t="s">
        <v>17</v>
      </c>
      <c r="E376" s="48">
        <v>1</v>
      </c>
      <c r="F376" s="49"/>
      <c r="G376" s="52"/>
      <c r="H376" s="50">
        <f t="shared" ref="H376" si="206">F376*E376</f>
        <v>0</v>
      </c>
      <c r="I376" s="91"/>
      <c r="J376" s="91"/>
      <c r="K376" s="92"/>
      <c r="L376" s="92"/>
      <c r="M376" s="87"/>
      <c r="N376" s="92"/>
      <c r="O376" s="83"/>
    </row>
    <row r="377" spans="1:15" s="53" customFormat="1" ht="12" x14ac:dyDescent="0.25">
      <c r="A377" s="47"/>
      <c r="B377" s="47"/>
      <c r="C377" s="106"/>
      <c r="D377" s="47"/>
      <c r="E377" s="48"/>
      <c r="F377" s="49"/>
      <c r="G377" s="52"/>
      <c r="H377" s="50"/>
      <c r="I377" s="91"/>
      <c r="J377" s="91"/>
      <c r="K377" s="92"/>
      <c r="L377" s="92"/>
      <c r="M377" s="87"/>
      <c r="N377" s="92"/>
      <c r="O377" s="83"/>
    </row>
    <row r="378" spans="1:15" ht="15.75" x14ac:dyDescent="0.25">
      <c r="A378" s="68"/>
      <c r="B378" s="69" t="s">
        <v>216</v>
      </c>
      <c r="C378" s="70"/>
      <c r="D378" s="71"/>
      <c r="E378" s="72"/>
      <c r="F378" s="73"/>
      <c r="G378" s="74"/>
      <c r="H378" s="75"/>
      <c r="I378" s="25"/>
      <c r="J378" s="25"/>
      <c r="K378" s="25"/>
      <c r="L378" s="25"/>
      <c r="M378" s="25"/>
      <c r="N378" s="25"/>
      <c r="O378" s="25"/>
    </row>
    <row r="379" spans="1:15" x14ac:dyDescent="0.25">
      <c r="A379" s="39"/>
      <c r="B379" s="40" t="s">
        <v>217</v>
      </c>
      <c r="C379" s="41"/>
      <c r="D379" s="42"/>
      <c r="E379" s="43"/>
      <c r="F379" s="44"/>
      <c r="G379" s="45"/>
      <c r="H379" s="45"/>
      <c r="I379" s="25"/>
      <c r="J379" s="25"/>
      <c r="K379" s="25"/>
      <c r="L379" s="25"/>
      <c r="M379" s="25"/>
      <c r="N379" s="25"/>
      <c r="O379" s="25"/>
    </row>
    <row r="380" spans="1:15" s="53" customFormat="1" ht="12" x14ac:dyDescent="0.25">
      <c r="A380" s="47"/>
      <c r="B380" s="47"/>
      <c r="C380" s="51"/>
      <c r="D380" s="47"/>
      <c r="E380" s="48"/>
      <c r="F380" s="49"/>
      <c r="G380" s="52"/>
      <c r="H380" s="50"/>
    </row>
    <row r="381" spans="1:15" s="53" customFormat="1" ht="84" x14ac:dyDescent="0.25">
      <c r="A381" s="47">
        <f>A376+10</f>
        <v>1630</v>
      </c>
      <c r="B381" s="47"/>
      <c r="C381" s="110" t="s">
        <v>218</v>
      </c>
      <c r="D381" s="47" t="s">
        <v>17</v>
      </c>
      <c r="E381" s="48">
        <v>8</v>
      </c>
      <c r="F381" s="49"/>
      <c r="G381" s="52"/>
      <c r="H381" s="50">
        <f>F381*E381</f>
        <v>0</v>
      </c>
    </row>
    <row r="382" spans="1:15" s="53" customFormat="1" ht="12" x14ac:dyDescent="0.25">
      <c r="A382" s="47"/>
      <c r="B382" s="47"/>
      <c r="C382" s="111"/>
      <c r="D382" s="47"/>
      <c r="E382" s="48"/>
      <c r="F382" s="49"/>
      <c r="G382" s="52"/>
      <c r="H382" s="50"/>
    </row>
    <row r="383" spans="1:15" ht="15.75" x14ac:dyDescent="0.25">
      <c r="A383" s="68"/>
      <c r="B383" s="69" t="s">
        <v>230</v>
      </c>
      <c r="C383" s="70"/>
      <c r="D383" s="71"/>
      <c r="E383" s="72"/>
      <c r="F383" s="73"/>
      <c r="G383" s="74"/>
      <c r="H383" s="75"/>
      <c r="I383" s="25"/>
      <c r="J383" s="25"/>
      <c r="K383" s="25"/>
      <c r="L383" s="25"/>
      <c r="M383" s="25"/>
      <c r="N383" s="25"/>
      <c r="O383" s="25"/>
    </row>
    <row r="384" spans="1:15" x14ac:dyDescent="0.25">
      <c r="A384" s="39"/>
      <c r="B384" s="40"/>
      <c r="C384" s="41"/>
      <c r="D384" s="42"/>
      <c r="E384" s="43"/>
      <c r="F384" s="44"/>
      <c r="G384" s="45"/>
      <c r="H384" s="45"/>
      <c r="I384" s="25"/>
      <c r="J384" s="25"/>
      <c r="K384" s="25"/>
      <c r="L384" s="25"/>
      <c r="M384" s="25"/>
      <c r="N384" s="25"/>
      <c r="O384" s="25"/>
    </row>
    <row r="385" spans="1:15" s="53" customFormat="1" ht="12" x14ac:dyDescent="0.25">
      <c r="A385" s="47"/>
      <c r="B385" s="47"/>
      <c r="C385" s="51"/>
      <c r="D385" s="47"/>
      <c r="E385" s="48"/>
      <c r="F385" s="49"/>
      <c r="G385" s="52"/>
      <c r="H385" s="50"/>
    </row>
    <row r="386" spans="1:15" s="53" customFormat="1" ht="120" x14ac:dyDescent="0.25">
      <c r="A386" s="47">
        <f>A381+10</f>
        <v>1640</v>
      </c>
      <c r="B386" s="47"/>
      <c r="C386" s="110" t="s">
        <v>232</v>
      </c>
      <c r="D386" s="47" t="s">
        <v>17</v>
      </c>
      <c r="E386" s="48">
        <v>2</v>
      </c>
      <c r="F386" s="49"/>
      <c r="G386" s="52"/>
      <c r="H386" s="50">
        <f>F386*E386</f>
        <v>0</v>
      </c>
    </row>
    <row r="387" spans="1:15" s="53" customFormat="1" ht="12" x14ac:dyDescent="0.25">
      <c r="A387" s="47"/>
      <c r="B387" s="47"/>
      <c r="C387" s="111"/>
      <c r="D387" s="47"/>
      <c r="E387" s="48"/>
      <c r="F387" s="49"/>
      <c r="G387" s="52"/>
      <c r="H387" s="50"/>
    </row>
    <row r="388" spans="1:15" s="53" customFormat="1" ht="72" x14ac:dyDescent="0.25">
      <c r="A388" s="47">
        <f>A386+10</f>
        <v>1650</v>
      </c>
      <c r="B388" s="47"/>
      <c r="C388" s="110" t="s">
        <v>231</v>
      </c>
      <c r="D388" s="47" t="s">
        <v>17</v>
      </c>
      <c r="E388" s="48">
        <v>1</v>
      </c>
      <c r="F388" s="49"/>
      <c r="G388" s="52"/>
      <c r="H388" s="50">
        <f>F388*E388</f>
        <v>0</v>
      </c>
    </row>
    <row r="389" spans="1:15" s="53" customFormat="1" ht="12" x14ac:dyDescent="0.25">
      <c r="A389" s="47"/>
      <c r="B389" s="47"/>
      <c r="C389" s="106"/>
      <c r="D389" s="47"/>
      <c r="E389" s="48"/>
      <c r="F389" s="49"/>
      <c r="G389" s="52"/>
      <c r="H389" s="50"/>
      <c r="I389" s="91"/>
      <c r="J389" s="91"/>
      <c r="K389" s="92"/>
      <c r="L389" s="92"/>
      <c r="M389" s="87"/>
      <c r="N389" s="92"/>
      <c r="O389" s="83"/>
    </row>
    <row r="390" spans="1:15" ht="15.75" x14ac:dyDescent="0.25">
      <c r="A390" s="68"/>
      <c r="B390" s="69" t="s">
        <v>27</v>
      </c>
      <c r="C390" s="70"/>
      <c r="D390" s="71"/>
      <c r="E390" s="72"/>
      <c r="F390" s="73"/>
      <c r="G390" s="74"/>
      <c r="H390" s="75"/>
      <c r="K390" s="84"/>
      <c r="L390" s="89"/>
      <c r="M390" s="90"/>
      <c r="N390" s="85"/>
      <c r="O390" s="86"/>
    </row>
    <row r="391" spans="1:15" s="53" customFormat="1" x14ac:dyDescent="0.25">
      <c r="A391" s="39"/>
      <c r="B391" s="40" t="s">
        <v>28</v>
      </c>
      <c r="C391" s="101"/>
      <c r="D391" s="42"/>
      <c r="E391" s="43"/>
      <c r="F391" s="44"/>
      <c r="G391" s="45"/>
      <c r="H391" s="45"/>
      <c r="I391" s="91"/>
      <c r="J391" s="91"/>
      <c r="K391" s="84"/>
      <c r="L391" s="57"/>
      <c r="M391" s="58"/>
      <c r="N391" s="85"/>
      <c r="O391" s="86"/>
    </row>
    <row r="392" spans="1:15" s="53" customFormat="1" ht="12" x14ac:dyDescent="0.25">
      <c r="A392" s="47"/>
      <c r="B392" s="47"/>
      <c r="C392" s="100"/>
      <c r="D392" s="47"/>
      <c r="E392" s="48"/>
      <c r="F392" s="49"/>
      <c r="G392" s="52"/>
      <c r="H392" s="50"/>
      <c r="I392" s="91"/>
      <c r="J392" s="91"/>
      <c r="K392" s="92"/>
      <c r="L392" s="92"/>
      <c r="M392" s="87"/>
      <c r="N392" s="92"/>
      <c r="O392" s="83"/>
    </row>
    <row r="393" spans="1:15" s="53" customFormat="1" ht="48" x14ac:dyDescent="0.25">
      <c r="A393" s="47">
        <f>A388+10</f>
        <v>1660</v>
      </c>
      <c r="B393" s="47" t="s">
        <v>30</v>
      </c>
      <c r="C393" s="100" t="s">
        <v>31</v>
      </c>
      <c r="D393" s="47" t="s">
        <v>15</v>
      </c>
      <c r="E393" s="77">
        <v>1220</v>
      </c>
      <c r="F393" s="49"/>
      <c r="G393" s="52"/>
      <c r="H393" s="50">
        <f>F393*E393</f>
        <v>0</v>
      </c>
      <c r="I393" s="91"/>
      <c r="J393" s="91"/>
      <c r="K393" s="92"/>
      <c r="L393" s="92"/>
      <c r="M393" s="87"/>
      <c r="N393" s="92"/>
      <c r="O393" s="83"/>
    </row>
    <row r="394" spans="1:15" s="53" customFormat="1" ht="12" x14ac:dyDescent="0.25">
      <c r="A394" s="47"/>
      <c r="B394" s="47"/>
      <c r="C394" s="100"/>
      <c r="D394" s="47"/>
      <c r="E394" s="48"/>
      <c r="F394" s="49"/>
      <c r="G394" s="52"/>
      <c r="H394" s="50"/>
      <c r="I394" s="91"/>
      <c r="J394" s="91"/>
      <c r="K394" s="92"/>
      <c r="L394" s="92"/>
      <c r="M394" s="87"/>
      <c r="N394" s="92"/>
      <c r="O394" s="83"/>
    </row>
    <row r="395" spans="1:15" s="53" customFormat="1" x14ac:dyDescent="0.25">
      <c r="A395" s="39"/>
      <c r="B395" s="40" t="s">
        <v>29</v>
      </c>
      <c r="C395" s="101"/>
      <c r="D395" s="42"/>
      <c r="E395" s="43"/>
      <c r="F395" s="44"/>
      <c r="G395" s="45"/>
      <c r="H395" s="45"/>
      <c r="I395" s="91"/>
      <c r="J395" s="91"/>
      <c r="K395" s="84"/>
      <c r="L395" s="57"/>
      <c r="M395" s="58"/>
      <c r="N395" s="85"/>
      <c r="O395" s="86"/>
    </row>
    <row r="396" spans="1:15" x14ac:dyDescent="0.25">
      <c r="A396" s="47"/>
      <c r="B396" s="47"/>
      <c r="C396" s="100"/>
      <c r="D396" s="47"/>
      <c r="E396" s="48"/>
      <c r="F396" s="49"/>
      <c r="G396" s="52"/>
      <c r="H396" s="50"/>
      <c r="K396" s="92"/>
      <c r="L396" s="92"/>
      <c r="M396" s="87"/>
      <c r="N396" s="92"/>
      <c r="O396" s="83"/>
    </row>
    <row r="397" spans="1:15" ht="60" x14ac:dyDescent="0.25">
      <c r="A397" s="47">
        <f>A393+10</f>
        <v>1670</v>
      </c>
      <c r="B397" s="47" t="s">
        <v>32</v>
      </c>
      <c r="C397" s="100" t="s">
        <v>33</v>
      </c>
      <c r="D397" s="47" t="s">
        <v>34</v>
      </c>
      <c r="E397" s="48">
        <v>1</v>
      </c>
      <c r="F397" s="49"/>
      <c r="G397" s="52"/>
      <c r="H397" s="50">
        <f>F397*E397</f>
        <v>0</v>
      </c>
      <c r="I397" s="91"/>
      <c r="J397" s="91"/>
      <c r="K397" s="92"/>
      <c r="L397" s="92"/>
      <c r="M397" s="87"/>
      <c r="N397" s="92"/>
      <c r="O397" s="83"/>
    </row>
    <row r="398" spans="1:15" x14ac:dyDescent="0.25">
      <c r="A398" s="47"/>
      <c r="B398" s="47"/>
      <c r="C398" s="100"/>
      <c r="D398" s="47"/>
      <c r="E398" s="48"/>
      <c r="F398" s="49"/>
      <c r="G398" s="52"/>
      <c r="H398" s="50"/>
    </row>
    <row r="399" spans="1:15" x14ac:dyDescent="0.25">
      <c r="A399" s="47"/>
      <c r="B399" s="47"/>
      <c r="C399" s="100"/>
      <c r="D399" s="47"/>
      <c r="E399" s="48"/>
      <c r="F399" s="49"/>
      <c r="G399" s="52"/>
      <c r="H399" s="50"/>
    </row>
    <row r="400" spans="1:15" x14ac:dyDescent="0.25">
      <c r="A400" s="47"/>
      <c r="B400" s="47"/>
      <c r="C400" s="100"/>
      <c r="D400" s="47"/>
      <c r="E400" s="48"/>
      <c r="F400" s="49"/>
      <c r="G400" s="52"/>
      <c r="H400" s="50"/>
    </row>
    <row r="401" spans="1:8" x14ac:dyDescent="0.25">
      <c r="A401" s="47"/>
      <c r="B401" s="47"/>
      <c r="C401" s="100"/>
      <c r="D401" s="47"/>
      <c r="E401" s="48"/>
      <c r="F401" s="49"/>
      <c r="G401" s="66" t="s">
        <v>35</v>
      </c>
      <c r="H401" s="67">
        <f>SUM(H16:H400)</f>
        <v>0</v>
      </c>
    </row>
    <row r="402" spans="1:8" x14ac:dyDescent="0.25">
      <c r="A402" s="47"/>
      <c r="B402" s="47"/>
      <c r="C402" s="100"/>
      <c r="D402" s="47"/>
      <c r="E402" s="48"/>
      <c r="F402" s="49"/>
      <c r="G402" s="66" t="s">
        <v>36</v>
      </c>
      <c r="H402" s="38">
        <f>H401*0.16</f>
        <v>0</v>
      </c>
    </row>
    <row r="403" spans="1:8" x14ac:dyDescent="0.25">
      <c r="G403" s="66" t="s">
        <v>37</v>
      </c>
      <c r="H403" s="67">
        <f>H402+H401</f>
        <v>0</v>
      </c>
    </row>
    <row r="404" spans="1:8" x14ac:dyDescent="0.25">
      <c r="H404" s="38"/>
    </row>
    <row r="405" spans="1:8" x14ac:dyDescent="0.25">
      <c r="H405" s="38"/>
    </row>
    <row r="406" spans="1:8" x14ac:dyDescent="0.25">
      <c r="H406" s="38"/>
    </row>
    <row r="407" spans="1:8" x14ac:dyDescent="0.25">
      <c r="H407" s="38"/>
    </row>
    <row r="408" spans="1:8" x14ac:dyDescent="0.25">
      <c r="H408" s="38"/>
    </row>
    <row r="409" spans="1:8" x14ac:dyDescent="0.25">
      <c r="H409" s="38"/>
    </row>
    <row r="410" spans="1:8" x14ac:dyDescent="0.25">
      <c r="H410" s="38"/>
    </row>
    <row r="411" spans="1:8" x14ac:dyDescent="0.25">
      <c r="H411" s="38"/>
    </row>
    <row r="412" spans="1:8" x14ac:dyDescent="0.25">
      <c r="H412" s="38"/>
    </row>
    <row r="413" spans="1:8" x14ac:dyDescent="0.25">
      <c r="H413" s="38"/>
    </row>
    <row r="414" spans="1:8" x14ac:dyDescent="0.25">
      <c r="H414" s="38"/>
    </row>
    <row r="415" spans="1:8" x14ac:dyDescent="0.25">
      <c r="H415" s="38"/>
    </row>
    <row r="416" spans="1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  <row r="1597" spans="8:8" x14ac:dyDescent="0.25">
      <c r="H1597" s="38"/>
    </row>
    <row r="1598" spans="8:8" x14ac:dyDescent="0.25">
      <c r="H1598" s="38"/>
    </row>
    <row r="1599" spans="8:8" x14ac:dyDescent="0.25">
      <c r="H1599" s="38"/>
    </row>
    <row r="1600" spans="8:8" x14ac:dyDescent="0.25">
      <c r="H1600" s="38"/>
    </row>
    <row r="1601" spans="8:8" x14ac:dyDescent="0.25">
      <c r="H1601" s="38"/>
    </row>
    <row r="1602" spans="8:8" x14ac:dyDescent="0.25">
      <c r="H1602" s="38"/>
    </row>
    <row r="1603" spans="8:8" x14ac:dyDescent="0.25">
      <c r="H1603" s="38"/>
    </row>
    <row r="1604" spans="8:8" x14ac:dyDescent="0.25">
      <c r="H1604" s="38"/>
    </row>
    <row r="1605" spans="8:8" x14ac:dyDescent="0.25">
      <c r="H1605" s="38"/>
    </row>
    <row r="1606" spans="8:8" x14ac:dyDescent="0.25">
      <c r="H1606" s="38"/>
    </row>
    <row r="1607" spans="8:8" x14ac:dyDescent="0.25">
      <c r="H1607" s="38"/>
    </row>
    <row r="1608" spans="8:8" x14ac:dyDescent="0.25">
      <c r="H1608" s="38"/>
    </row>
    <row r="1609" spans="8:8" x14ac:dyDescent="0.25">
      <c r="H1609" s="38"/>
    </row>
    <row r="1610" spans="8:8" x14ac:dyDescent="0.25">
      <c r="H1610" s="38"/>
    </row>
    <row r="1611" spans="8:8" x14ac:dyDescent="0.25">
      <c r="H1611" s="38"/>
    </row>
    <row r="1612" spans="8:8" x14ac:dyDescent="0.25">
      <c r="H1612" s="38"/>
    </row>
    <row r="1613" spans="8:8" x14ac:dyDescent="0.25">
      <c r="H1613" s="38"/>
    </row>
    <row r="1614" spans="8:8" x14ac:dyDescent="0.25">
      <c r="H1614" s="38"/>
    </row>
    <row r="1615" spans="8:8" x14ac:dyDescent="0.25">
      <c r="H1615" s="38"/>
    </row>
    <row r="1616" spans="8:8" x14ac:dyDescent="0.25">
      <c r="H1616" s="38"/>
    </row>
    <row r="1617" spans="8:8" x14ac:dyDescent="0.25">
      <c r="H1617" s="38"/>
    </row>
    <row r="1618" spans="8:8" x14ac:dyDescent="0.25">
      <c r="H1618" s="38"/>
    </row>
    <row r="1619" spans="8:8" x14ac:dyDescent="0.25">
      <c r="H1619" s="38"/>
    </row>
    <row r="1620" spans="8:8" x14ac:dyDescent="0.25">
      <c r="H1620" s="38"/>
    </row>
    <row r="1621" spans="8:8" x14ac:dyDescent="0.25">
      <c r="H1621" s="38"/>
    </row>
    <row r="1622" spans="8:8" x14ac:dyDescent="0.25">
      <c r="H1622" s="38"/>
    </row>
    <row r="1623" spans="8:8" x14ac:dyDescent="0.25">
      <c r="H1623" s="38"/>
    </row>
    <row r="1624" spans="8:8" x14ac:dyDescent="0.25">
      <c r="H1624" s="38"/>
    </row>
    <row r="1625" spans="8:8" x14ac:dyDescent="0.25">
      <c r="H1625" s="38"/>
    </row>
    <row r="1626" spans="8:8" x14ac:dyDescent="0.25">
      <c r="H1626" s="38"/>
    </row>
    <row r="1627" spans="8:8" x14ac:dyDescent="0.25">
      <c r="H1627" s="38"/>
    </row>
    <row r="1628" spans="8:8" x14ac:dyDescent="0.25">
      <c r="H1628" s="38"/>
    </row>
    <row r="1629" spans="8:8" x14ac:dyDescent="0.25">
      <c r="H1629" s="38"/>
    </row>
    <row r="1630" spans="8:8" x14ac:dyDescent="0.25">
      <c r="H1630" s="38"/>
    </row>
    <row r="1631" spans="8:8" x14ac:dyDescent="0.25">
      <c r="H1631" s="38"/>
    </row>
    <row r="1632" spans="8:8" x14ac:dyDescent="0.25">
      <c r="H1632" s="38"/>
    </row>
    <row r="1633" spans="8:8" x14ac:dyDescent="0.25">
      <c r="H1633" s="38"/>
    </row>
    <row r="1634" spans="8:8" x14ac:dyDescent="0.25">
      <c r="H1634" s="38"/>
    </row>
    <row r="1635" spans="8:8" x14ac:dyDescent="0.25">
      <c r="H1635" s="38"/>
    </row>
    <row r="1636" spans="8:8" x14ac:dyDescent="0.25">
      <c r="H1636" s="38"/>
    </row>
    <row r="1637" spans="8:8" x14ac:dyDescent="0.25">
      <c r="H1637" s="38"/>
    </row>
    <row r="1638" spans="8:8" x14ac:dyDescent="0.25">
      <c r="H1638" s="38"/>
    </row>
    <row r="1639" spans="8:8" x14ac:dyDescent="0.25">
      <c r="H1639" s="38"/>
    </row>
    <row r="1640" spans="8:8" x14ac:dyDescent="0.25">
      <c r="H1640" s="38"/>
    </row>
    <row r="1641" spans="8:8" x14ac:dyDescent="0.25">
      <c r="H1641" s="38"/>
    </row>
    <row r="1642" spans="8:8" x14ac:dyDescent="0.25">
      <c r="H1642" s="38"/>
    </row>
    <row r="1643" spans="8:8" x14ac:dyDescent="0.25">
      <c r="H1643" s="38"/>
    </row>
    <row r="1644" spans="8:8" x14ac:dyDescent="0.25">
      <c r="H1644" s="38"/>
    </row>
    <row r="1645" spans="8:8" x14ac:dyDescent="0.25">
      <c r="H1645" s="38"/>
    </row>
    <row r="1646" spans="8:8" x14ac:dyDescent="0.25">
      <c r="H1646" s="38"/>
    </row>
    <row r="1647" spans="8:8" x14ac:dyDescent="0.25">
      <c r="H1647" s="38"/>
    </row>
    <row r="1648" spans="8:8" x14ac:dyDescent="0.25">
      <c r="H1648" s="38"/>
    </row>
    <row r="1649" spans="8:8" x14ac:dyDescent="0.25">
      <c r="H1649" s="38"/>
    </row>
    <row r="1650" spans="8:8" x14ac:dyDescent="0.25">
      <c r="H1650" s="38"/>
    </row>
    <row r="1651" spans="8:8" x14ac:dyDescent="0.25">
      <c r="H1651" s="38"/>
    </row>
    <row r="1652" spans="8:8" x14ac:dyDescent="0.25">
      <c r="H1652" s="38"/>
    </row>
    <row r="1653" spans="8:8" x14ac:dyDescent="0.25">
      <c r="H1653" s="38"/>
    </row>
    <row r="1654" spans="8:8" x14ac:dyDescent="0.25">
      <c r="H1654" s="38"/>
    </row>
    <row r="1655" spans="8:8" x14ac:dyDescent="0.25">
      <c r="H1655" s="38"/>
    </row>
    <row r="1656" spans="8:8" x14ac:dyDescent="0.25">
      <c r="H1656" s="38"/>
    </row>
    <row r="1657" spans="8:8" x14ac:dyDescent="0.25">
      <c r="H1657" s="38"/>
    </row>
    <row r="1658" spans="8:8" x14ac:dyDescent="0.25">
      <c r="H1658" s="38"/>
    </row>
    <row r="1659" spans="8:8" x14ac:dyDescent="0.25">
      <c r="H1659" s="38"/>
    </row>
    <row r="1660" spans="8:8" x14ac:dyDescent="0.25">
      <c r="H1660" s="38"/>
    </row>
    <row r="1661" spans="8:8" x14ac:dyDescent="0.25">
      <c r="H1661" s="38"/>
    </row>
    <row r="1662" spans="8:8" x14ac:dyDescent="0.25">
      <c r="H1662" s="38"/>
    </row>
    <row r="1663" spans="8:8" x14ac:dyDescent="0.25">
      <c r="H1663" s="38"/>
    </row>
    <row r="1664" spans="8:8" x14ac:dyDescent="0.25">
      <c r="H1664" s="38"/>
    </row>
    <row r="1665" spans="8:8" x14ac:dyDescent="0.25">
      <c r="H1665" s="38"/>
    </row>
    <row r="1666" spans="8:8" x14ac:dyDescent="0.25">
      <c r="H1666" s="38"/>
    </row>
    <row r="1667" spans="8:8" x14ac:dyDescent="0.25">
      <c r="H1667" s="38"/>
    </row>
    <row r="1668" spans="8:8" x14ac:dyDescent="0.25">
      <c r="H1668" s="38"/>
    </row>
    <row r="1669" spans="8:8" x14ac:dyDescent="0.25">
      <c r="H1669" s="38"/>
    </row>
    <row r="1670" spans="8:8" x14ac:dyDescent="0.25">
      <c r="H1670" s="38"/>
    </row>
    <row r="1671" spans="8:8" x14ac:dyDescent="0.25">
      <c r="H1671" s="38"/>
    </row>
    <row r="1672" spans="8:8" x14ac:dyDescent="0.25">
      <c r="H1672" s="38"/>
    </row>
    <row r="1673" spans="8:8" x14ac:dyDescent="0.25">
      <c r="H1673" s="38"/>
    </row>
    <row r="1674" spans="8:8" x14ac:dyDescent="0.25">
      <c r="H1674" s="38"/>
    </row>
    <row r="1675" spans="8:8" x14ac:dyDescent="0.25">
      <c r="H1675" s="38"/>
    </row>
    <row r="1676" spans="8:8" x14ac:dyDescent="0.25">
      <c r="H1676" s="38"/>
    </row>
    <row r="1677" spans="8:8" x14ac:dyDescent="0.25">
      <c r="H1677" s="38"/>
    </row>
    <row r="1678" spans="8:8" x14ac:dyDescent="0.25">
      <c r="H1678" s="38"/>
    </row>
    <row r="1679" spans="8:8" x14ac:dyDescent="0.25">
      <c r="H1679" s="38"/>
    </row>
    <row r="1680" spans="8:8" x14ac:dyDescent="0.25">
      <c r="H1680" s="38"/>
    </row>
    <row r="1681" spans="8:8" x14ac:dyDescent="0.25">
      <c r="H1681" s="38"/>
    </row>
    <row r="1682" spans="8:8" x14ac:dyDescent="0.25">
      <c r="H1682" s="38"/>
    </row>
    <row r="1683" spans="8:8" x14ac:dyDescent="0.25">
      <c r="H1683" s="38"/>
    </row>
    <row r="1684" spans="8:8" x14ac:dyDescent="0.25">
      <c r="H1684" s="38"/>
    </row>
    <row r="1685" spans="8:8" x14ac:dyDescent="0.25">
      <c r="H1685" s="38"/>
    </row>
    <row r="1686" spans="8:8" x14ac:dyDescent="0.25">
      <c r="H1686" s="38"/>
    </row>
    <row r="1687" spans="8:8" x14ac:dyDescent="0.25">
      <c r="H1687" s="38"/>
    </row>
    <row r="1688" spans="8:8" x14ac:dyDescent="0.25">
      <c r="H1688" s="38"/>
    </row>
    <row r="1689" spans="8:8" x14ac:dyDescent="0.25">
      <c r="H1689" s="38"/>
    </row>
    <row r="1690" spans="8:8" x14ac:dyDescent="0.25">
      <c r="H1690" s="38"/>
    </row>
    <row r="1691" spans="8:8" x14ac:dyDescent="0.25">
      <c r="H1691" s="38"/>
    </row>
    <row r="1692" spans="8:8" x14ac:dyDescent="0.25">
      <c r="H1692" s="38"/>
    </row>
    <row r="1693" spans="8:8" x14ac:dyDescent="0.25">
      <c r="H1693" s="38"/>
    </row>
    <row r="1694" spans="8:8" x14ac:dyDescent="0.25">
      <c r="H1694" s="38"/>
    </row>
    <row r="1695" spans="8:8" x14ac:dyDescent="0.25">
      <c r="H1695" s="38"/>
    </row>
    <row r="1696" spans="8:8" x14ac:dyDescent="0.25">
      <c r="H1696" s="38"/>
    </row>
    <row r="1697" spans="8:8" x14ac:dyDescent="0.25">
      <c r="H1697" s="38"/>
    </row>
    <row r="1698" spans="8:8" x14ac:dyDescent="0.25">
      <c r="H1698" s="38"/>
    </row>
    <row r="1699" spans="8:8" x14ac:dyDescent="0.25">
      <c r="H1699" s="38"/>
    </row>
    <row r="1700" spans="8:8" x14ac:dyDescent="0.25">
      <c r="H1700" s="38"/>
    </row>
    <row r="1701" spans="8:8" x14ac:dyDescent="0.25">
      <c r="H1701" s="38"/>
    </row>
    <row r="1702" spans="8:8" x14ac:dyDescent="0.25">
      <c r="H1702" s="38"/>
    </row>
    <row r="1703" spans="8:8" x14ac:dyDescent="0.25">
      <c r="H1703" s="38"/>
    </row>
    <row r="1704" spans="8:8" x14ac:dyDescent="0.25">
      <c r="H1704" s="38"/>
    </row>
    <row r="1705" spans="8:8" x14ac:dyDescent="0.25">
      <c r="H1705" s="38"/>
    </row>
    <row r="1706" spans="8:8" x14ac:dyDescent="0.25">
      <c r="H1706" s="38"/>
    </row>
    <row r="1707" spans="8:8" x14ac:dyDescent="0.25">
      <c r="H1707" s="38"/>
    </row>
    <row r="1708" spans="8:8" x14ac:dyDescent="0.25">
      <c r="H1708" s="38"/>
    </row>
    <row r="1709" spans="8:8" x14ac:dyDescent="0.25">
      <c r="H1709" s="38"/>
    </row>
    <row r="1710" spans="8:8" x14ac:dyDescent="0.25">
      <c r="H1710" s="38"/>
    </row>
    <row r="1711" spans="8:8" x14ac:dyDescent="0.25">
      <c r="H1711" s="38"/>
    </row>
    <row r="1712" spans="8:8" x14ac:dyDescent="0.25">
      <c r="H1712" s="38"/>
    </row>
    <row r="1713" spans="8:8" x14ac:dyDescent="0.25">
      <c r="H1713" s="38"/>
    </row>
    <row r="1714" spans="8:8" x14ac:dyDescent="0.25">
      <c r="H1714" s="38"/>
    </row>
    <row r="1715" spans="8:8" x14ac:dyDescent="0.25">
      <c r="H1715" s="38"/>
    </row>
    <row r="1716" spans="8:8" x14ac:dyDescent="0.25">
      <c r="H1716" s="38"/>
    </row>
    <row r="1717" spans="8:8" x14ac:dyDescent="0.25">
      <c r="H1717" s="38"/>
    </row>
    <row r="1718" spans="8:8" x14ac:dyDescent="0.25">
      <c r="H1718" s="38"/>
    </row>
    <row r="1719" spans="8:8" x14ac:dyDescent="0.25">
      <c r="H1719" s="38"/>
    </row>
    <row r="1720" spans="8:8" x14ac:dyDescent="0.25">
      <c r="H1720" s="38"/>
    </row>
    <row r="1721" spans="8:8" x14ac:dyDescent="0.25">
      <c r="H1721" s="38"/>
    </row>
    <row r="1722" spans="8:8" x14ac:dyDescent="0.25">
      <c r="H1722" s="38"/>
    </row>
    <row r="1723" spans="8:8" x14ac:dyDescent="0.25">
      <c r="H1723" s="38"/>
    </row>
    <row r="1724" spans="8:8" x14ac:dyDescent="0.25">
      <c r="H1724" s="38"/>
    </row>
    <row r="1725" spans="8:8" x14ac:dyDescent="0.25">
      <c r="H1725" s="38"/>
    </row>
    <row r="1726" spans="8:8" x14ac:dyDescent="0.25">
      <c r="H1726" s="38"/>
    </row>
    <row r="1727" spans="8:8" x14ac:dyDescent="0.25">
      <c r="H1727" s="38"/>
    </row>
    <row r="1728" spans="8:8" x14ac:dyDescent="0.25">
      <c r="H1728" s="38"/>
    </row>
    <row r="1729" spans="8:8" x14ac:dyDescent="0.25">
      <c r="H1729" s="38"/>
    </row>
    <row r="1730" spans="8:8" x14ac:dyDescent="0.25">
      <c r="H1730" s="38"/>
    </row>
    <row r="1731" spans="8:8" x14ac:dyDescent="0.25">
      <c r="H1731" s="38"/>
    </row>
    <row r="1732" spans="8:8" x14ac:dyDescent="0.25">
      <c r="H1732" s="38"/>
    </row>
    <row r="1733" spans="8:8" x14ac:dyDescent="0.25">
      <c r="H1733" s="38"/>
    </row>
    <row r="1734" spans="8:8" x14ac:dyDescent="0.25">
      <c r="H1734" s="38"/>
    </row>
    <row r="1735" spans="8:8" x14ac:dyDescent="0.25">
      <c r="H1735" s="38"/>
    </row>
    <row r="1736" spans="8:8" x14ac:dyDescent="0.25">
      <c r="H1736" s="38"/>
    </row>
    <row r="1737" spans="8:8" x14ac:dyDescent="0.25">
      <c r="H1737" s="38"/>
    </row>
    <row r="1738" spans="8:8" x14ac:dyDescent="0.25">
      <c r="H1738" s="38"/>
    </row>
    <row r="1739" spans="8:8" x14ac:dyDescent="0.25">
      <c r="H1739" s="38"/>
    </row>
    <row r="1740" spans="8:8" x14ac:dyDescent="0.25">
      <c r="H1740" s="38"/>
    </row>
    <row r="1741" spans="8:8" x14ac:dyDescent="0.25">
      <c r="H1741" s="38"/>
    </row>
    <row r="1742" spans="8:8" x14ac:dyDescent="0.25">
      <c r="H1742" s="38"/>
    </row>
    <row r="1743" spans="8:8" x14ac:dyDescent="0.25">
      <c r="H1743" s="38"/>
    </row>
    <row r="1744" spans="8:8" x14ac:dyDescent="0.25">
      <c r="H1744" s="38"/>
    </row>
    <row r="1745" spans="8:8" x14ac:dyDescent="0.25">
      <c r="H1745" s="38"/>
    </row>
    <row r="1746" spans="8:8" x14ac:dyDescent="0.25">
      <c r="H1746" s="38"/>
    </row>
    <row r="1747" spans="8:8" x14ac:dyDescent="0.25">
      <c r="H1747" s="38"/>
    </row>
    <row r="1748" spans="8:8" x14ac:dyDescent="0.25">
      <c r="H1748" s="38"/>
    </row>
    <row r="1749" spans="8:8" x14ac:dyDescent="0.25">
      <c r="H1749" s="38"/>
    </row>
    <row r="1750" spans="8:8" x14ac:dyDescent="0.25">
      <c r="H1750" s="38"/>
    </row>
  </sheetData>
  <protectedRanges>
    <protectedRange sqref="F12" name="Rango1_1"/>
  </protectedRanges>
  <autoFilter ref="A14:H397"/>
  <sortState ref="B22:E266">
    <sortCondition ref="B22"/>
  </sortState>
  <mergeCells count="7">
    <mergeCell ref="B10:G10"/>
    <mergeCell ref="B11:G11"/>
    <mergeCell ref="C3:H3"/>
    <mergeCell ref="C4:H4"/>
    <mergeCell ref="C5:H5"/>
    <mergeCell ref="B8:G8"/>
    <mergeCell ref="B9:G9"/>
  </mergeCells>
  <printOptions horizontalCentered="1"/>
  <pageMargins left="0.39370078740157483" right="0.39370078740157483" top="0.39370078740157483" bottom="0.98425196850393704" header="0.31496062992125984" footer="0.39370078740157483"/>
  <pageSetup scale="65" orientation="portrait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rowBreaks count="1" manualBreakCount="1">
    <brk id="38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2019-02-07T18:55:09Z</cp:lastPrinted>
  <dcterms:created xsi:type="dcterms:W3CDTF">2016-08-15T14:19:11Z</dcterms:created>
  <dcterms:modified xsi:type="dcterms:W3CDTF">2019-02-13T19:16:38Z</dcterms:modified>
</cp:coreProperties>
</file>